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11122800/Documents/RAN4 Meeting/TSGR4_117/参会讨论/R19 OTA/for Element/"/>
    </mc:Choice>
  </mc:AlternateContent>
  <xr:revisionPtr revIDLastSave="0" documentId="13_ncr:1_{3F50CD4C-17A7-2D42-BFA4-D40D173FFC7D}" xr6:coauthVersionLast="47" xr6:coauthVersionMax="47" xr10:uidLastSave="{00000000-0000-0000-0000-000000000000}"/>
  <bookViews>
    <workbookView xWindow="20" yWindow="760" windowWidth="19180" windowHeight="13000" activeTab="3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290" i="10" l="1"/>
  <c r="L290" i="10"/>
  <c r="L284" i="10"/>
  <c r="I284" i="10"/>
  <c r="L273" i="10"/>
  <c r="L267" i="10"/>
  <c r="I273" i="10"/>
  <c r="I267" i="10"/>
  <c r="V188" i="10"/>
  <c r="V182" i="10"/>
  <c r="V165" i="10"/>
  <c r="Y290" i="10"/>
  <c r="V290" i="10"/>
  <c r="Y287" i="10"/>
  <c r="V287" i="10"/>
  <c r="L287" i="10"/>
  <c r="I287" i="10"/>
  <c r="Y284" i="10"/>
  <c r="V284" i="10"/>
  <c r="Y281" i="10"/>
  <c r="V281" i="10"/>
  <c r="L281" i="10"/>
  <c r="I281" i="10"/>
  <c r="Y273" i="10"/>
  <c r="V273" i="10"/>
  <c r="Y270" i="10"/>
  <c r="V270" i="10"/>
  <c r="L270" i="10"/>
  <c r="I270" i="10"/>
  <c r="Y267" i="10"/>
  <c r="V267" i="10"/>
  <c r="Y264" i="10"/>
  <c r="V264" i="10"/>
  <c r="L264" i="10"/>
  <c r="I264" i="10"/>
  <c r="V151" i="10" l="1"/>
  <c r="V154" i="10"/>
  <c r="L75" i="10"/>
  <c r="Y256" i="10"/>
  <c r="V256" i="10"/>
  <c r="Y253" i="10"/>
  <c r="V253" i="10"/>
  <c r="L253" i="10"/>
  <c r="I253" i="10"/>
  <c r="Y250" i="10"/>
  <c r="V250" i="10"/>
  <c r="Y247" i="10"/>
  <c r="V247" i="10"/>
  <c r="L247" i="10"/>
  <c r="I247" i="10"/>
  <c r="Y239" i="10"/>
  <c r="V239" i="10"/>
  <c r="L239" i="10"/>
  <c r="I239" i="10"/>
  <c r="Y236" i="10"/>
  <c r="V236" i="10"/>
  <c r="L236" i="10"/>
  <c r="I236" i="10"/>
  <c r="Y233" i="10"/>
  <c r="V233" i="10"/>
  <c r="L233" i="10"/>
  <c r="I233" i="10"/>
  <c r="Y230" i="10"/>
  <c r="V230" i="10"/>
  <c r="L230" i="10"/>
  <c r="I230" i="10"/>
  <c r="Y222" i="10"/>
  <c r="V222" i="10"/>
  <c r="I222" i="10"/>
  <c r="Y219" i="10"/>
  <c r="V219" i="10"/>
  <c r="L219" i="10"/>
  <c r="I219" i="10"/>
  <c r="Y216" i="10"/>
  <c r="V216" i="10"/>
  <c r="I216" i="10"/>
  <c r="Y213" i="10"/>
  <c r="V213" i="10"/>
  <c r="L213" i="10"/>
  <c r="I213" i="10"/>
  <c r="Y205" i="10"/>
  <c r="V205" i="10"/>
  <c r="L205" i="10"/>
  <c r="I205" i="10"/>
  <c r="Y202" i="10"/>
  <c r="V202" i="10"/>
  <c r="L202" i="10"/>
  <c r="I202" i="10"/>
  <c r="Y199" i="10"/>
  <c r="V199" i="10"/>
  <c r="L199" i="10"/>
  <c r="I199" i="10"/>
  <c r="Y196" i="10"/>
  <c r="V196" i="10"/>
  <c r="L196" i="10"/>
  <c r="I196" i="10"/>
  <c r="L188" i="10"/>
  <c r="I188" i="10"/>
  <c r="Y185" i="10"/>
  <c r="V185" i="10"/>
  <c r="L185" i="10"/>
  <c r="I185" i="10"/>
  <c r="L182" i="10"/>
  <c r="I182" i="10"/>
  <c r="V179" i="10"/>
  <c r="L179" i="10"/>
  <c r="I179" i="10"/>
  <c r="V171" i="10"/>
  <c r="I171" i="10"/>
  <c r="Y168" i="10"/>
  <c r="V168" i="10"/>
  <c r="L168" i="10"/>
  <c r="I168" i="10"/>
  <c r="Y165" i="10"/>
  <c r="L165" i="10"/>
  <c r="I165" i="10"/>
  <c r="Y162" i="10"/>
  <c r="V162" i="10"/>
  <c r="L162" i="10"/>
  <c r="I162" i="10"/>
  <c r="Y154" i="10"/>
  <c r="L154" i="10"/>
  <c r="Y151" i="10"/>
  <c r="L151" i="10"/>
  <c r="Y148" i="10"/>
  <c r="V148" i="10"/>
  <c r="L148" i="10"/>
  <c r="I148" i="10"/>
  <c r="Y140" i="10"/>
  <c r="V140" i="10"/>
  <c r="L140" i="10"/>
  <c r="I140" i="10"/>
  <c r="Y137" i="10"/>
  <c r="V137" i="10"/>
  <c r="L137" i="10"/>
  <c r="I137" i="10"/>
  <c r="Y134" i="10"/>
  <c r="V134" i="10"/>
  <c r="L134" i="10"/>
  <c r="I134" i="10"/>
  <c r="Y126" i="10"/>
  <c r="V126" i="10"/>
  <c r="L126" i="10"/>
  <c r="I126" i="10"/>
  <c r="Y123" i="10"/>
  <c r="V123" i="10"/>
  <c r="L123" i="10"/>
  <c r="I123" i="10"/>
  <c r="Y120" i="10"/>
  <c r="V120" i="10"/>
  <c r="L120" i="10"/>
  <c r="I120" i="10"/>
  <c r="Y117" i="10"/>
  <c r="V117" i="10"/>
  <c r="L117" i="10"/>
  <c r="I117" i="10"/>
  <c r="L109" i="10"/>
  <c r="I109" i="10"/>
  <c r="Y106" i="10"/>
  <c r="V106" i="10"/>
  <c r="L106" i="10"/>
  <c r="I106" i="10"/>
  <c r="Y103" i="10"/>
  <c r="L103" i="10"/>
  <c r="I103" i="10"/>
  <c r="V100" i="10"/>
  <c r="L100" i="10"/>
  <c r="I100" i="10"/>
  <c r="Y92" i="10"/>
  <c r="V92" i="10"/>
  <c r="L92" i="10"/>
  <c r="I92" i="10"/>
  <c r="Y89" i="10"/>
  <c r="V89" i="10"/>
  <c r="L89" i="10"/>
  <c r="Y86" i="10"/>
  <c r="V86" i="10"/>
  <c r="L86" i="10"/>
  <c r="I86" i="10"/>
  <c r="Y83" i="10"/>
  <c r="V83" i="10"/>
  <c r="L83" i="10"/>
  <c r="I83" i="10"/>
  <c r="L10" i="10" l="1"/>
  <c r="L13" i="10"/>
  <c r="Y10" i="10"/>
  <c r="Y13" i="10"/>
  <c r="Y27" i="10"/>
  <c r="Y30" i="10"/>
  <c r="L27" i="10"/>
  <c r="Y75" i="10" l="1"/>
  <c r="V75" i="10"/>
  <c r="I75" i="10"/>
  <c r="Y72" i="10"/>
  <c r="V72" i="10"/>
  <c r="L72" i="10"/>
  <c r="I72" i="10"/>
  <c r="Y69" i="10"/>
  <c r="V69" i="10"/>
  <c r="L69" i="10"/>
  <c r="I69" i="10"/>
  <c r="Y66" i="10"/>
  <c r="V66" i="10"/>
  <c r="L66" i="10"/>
  <c r="I66" i="10"/>
  <c r="I58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<sst xmlns="http://schemas.openxmlformats.org/spreadsheetml/2006/main" count="1637" uniqueCount="122">
  <si>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</si>
  <si>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</si>
  <si>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</si>
  <si>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</si>
  <si>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</si>
  <si>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</si>
  <si>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</si>
  <si>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</si>
  <si>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</si>
  <si>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</si>
  <si>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</si>
  <si>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</si>
  <si>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</si>
  <si>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</si>
  <si>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</si>
  <si>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</si>
  <si>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</si>
  <si>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</si>
  <si>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</si>
  <si>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</si>
  <si>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</si>
  <si>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</si>
  <si>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>Hand Phantom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</si>
  <si>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</si>
  <si>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</si>
  <si>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</si>
  <si>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</si>
  <si>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</si>
  <si>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</si>
  <si>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</si>
  <si>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</si>
  <si>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</si>
  <si>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</si>
  <si>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</si>
  <si>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Yes</t>
  </si>
  <si>
    <t>Refer to 3GPP TS 38.161</t>
  </si>
  <si>
    <t>UE information disclosure</t>
  </si>
  <si>
    <t xml:space="preserve">Measurement Step size </t>
  </si>
  <si>
    <t>Summation form</t>
  </si>
  <si>
    <t>Test system TRP expanded MU (optional)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</si>
  <si>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</si>
  <si>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</si>
  <si>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</si>
  <si>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</si>
  <si>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</si>
  <si>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 xml:space="preserve">TRS </t>
  </si>
  <si>
    <t>1Tx TRP PC3</t>
  </si>
  <si>
    <t>Browse</t>
  </si>
  <si>
    <t>Talk</t>
  </si>
  <si>
    <t>detailed configurations for each band in TS 38.161 Clause 5.3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</si>
  <si>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</si>
  <si>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</si>
  <si>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</si>
  <si>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</si>
  <si>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</si>
  <si>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</si>
  <si>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</si>
  <si>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</si>
  <si>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</si>
  <si>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</si>
  <si>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</si>
  <si>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</si>
  <si>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</si>
  <si>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</si>
  <si>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PC3</t>
  </si>
  <si>
    <t xml:space="preserve">DUT-1    </t>
  </si>
  <si>
    <t xml:space="preserve">DUT-2    </t>
  </si>
  <si>
    <t xml:space="preserve">DUT-3    </t>
  </si>
  <si>
    <t xml:space="preserve">DUT-4    </t>
  </si>
  <si>
    <t>RB allocation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</si>
  <si>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</si>
  <si>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 or Clenshaw-Curtis</t>
    </r>
  </si>
  <si>
    <t>3GPP TSG RAN WG4 Meeting #116
Bengaluru, India, August 25th-29th, 2025</t>
  </si>
  <si>
    <t>n3, n5, n7, n8; detailed test cases in Worksheet "Test Scope"</t>
  </si>
  <si>
    <t>Targeted bands</t>
  </si>
  <si>
    <t>TRP: 15 degree
TRS: 30 degree</t>
  </si>
  <si>
    <t>Size 1 (width &gt;72mm and ≤92mm)  and Size 2 (width ≤72mm)</t>
  </si>
  <si>
    <t>Table 1: targeted TRP/TRS OTA requirements for Rel-19</t>
  </si>
  <si>
    <t>Band</t>
  </si>
  <si>
    <t>R19</t>
  </si>
  <si>
    <t>n3</t>
  </si>
  <si>
    <t>n5</t>
  </si>
  <si>
    <t>n8</t>
  </si>
  <si>
    <t>n7</t>
  </si>
  <si>
    <t>R19 (note)</t>
  </si>
  <si>
    <t>n3 20MHz (15kHz SCS)</t>
  </si>
  <si>
    <t>n5 15MHz (15kHz SCS)</t>
  </si>
  <si>
    <t>n7 15MHz (15kHz SCS)</t>
  </si>
  <si>
    <t>n8 15MHz (15kHz SCS)</t>
  </si>
  <si>
    <t>TRP_TRS_MIMO_OTA_Ph3</t>
  </si>
  <si>
    <t>WI/SI:</t>
  </si>
  <si>
    <t>PC3 with 1Tx</t>
  </si>
  <si>
    <t>UE information ONLY to RAN4 Secretary (use template in R4-2512613)</t>
  </si>
  <si>
    <r>
      <rPr>
        <b/>
        <sz val="11"/>
        <color theme="1"/>
        <rFont val="DengXian"/>
        <family val="2"/>
        <scheme val="minor"/>
      </rPr>
      <t xml:space="preserve">Note 1: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</si>
  <si>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DengXian"/>
        <family val="2"/>
        <scheme val="minor"/>
      </rPr>
      <t xml:space="preserve">Note 2: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</si>
  <si>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t>Note 4: 3GPP TS 38.161 v17.3.0, https://www.3gpp.org/ftp/Specs/archive/38_series/38.161/38161-h30.zip</t>
  </si>
  <si>
    <t>Band for 1Tx FR1 TRP TRS Performance Test Campaign</t>
  </si>
  <si>
    <t>PDA Hand or Wide Grip Hand (depending on the device size)</t>
  </si>
  <si>
    <t>R4-2512686 (revsion of R4-2512612)</t>
  </si>
  <si>
    <t>Element Materials Technology</t>
  </si>
  <si>
    <t>382 Piercy Rd
San Jose, CA 95138</t>
  </si>
  <si>
    <t>Anritsu MT8000A</t>
  </si>
  <si>
    <t xml:space="preserve"> SHO V3RWC (SN 2-7045), SHO V3LWC (SN 2-6043), SHO V3LP (SN 2-21337), SHO V3RP (SN 2-26302)</t>
  </si>
  <si>
    <t xml:space="preserve"> SHO V3RWC (SN 2-7045) - 25 Months
 SHO V3LWC (SN 2-6043) - 25 Months
SHO V3LP (SN 2-21337) - 23 Months
SHO V3RP (SN 2-26302) - 29 Months</t>
  </si>
  <si>
    <t>DUT-5</t>
  </si>
  <si>
    <t xml:space="preserve">DUT-6  </t>
  </si>
  <si>
    <t>DUT-7</t>
  </si>
  <si>
    <t xml:space="preserve">DUT-8  </t>
  </si>
  <si>
    <t>DUT-9</t>
  </si>
  <si>
    <t xml:space="preserve">DUT-10   </t>
  </si>
  <si>
    <t xml:space="preserve">DUT-11  </t>
  </si>
  <si>
    <t>DUT-12</t>
  </si>
  <si>
    <t xml:space="preserve">DUT-13 </t>
  </si>
  <si>
    <t>DUT-14</t>
  </si>
  <si>
    <t>DUT-15</t>
  </si>
  <si>
    <t xml:space="preserve">DUT-16  </t>
  </si>
  <si>
    <t xml:space="preserve">DUT-17 </t>
  </si>
  <si>
    <t xml:space="preserve">DUT-18 </t>
  </si>
  <si>
    <t xml:space="preserve">This spreadsheet presents the template for Rel-19 measurement results for 1Tx TRP TRS Performance Test Campaign. 
Revision v1.0:
- DUT 17 and DUT 18 has been added to Measurement Results with new results highlighted in Red.
- Additional Data on devices for which other bands/configs were already submitted. </t>
  </si>
  <si>
    <t>6.9.2.1</t>
    <phoneticPr fontId="2" type="noConversion"/>
  </si>
  <si>
    <t>Element</t>
    <phoneticPr fontId="2" type="noConversion"/>
  </si>
  <si>
    <t>Rel-19 measurement results for 1Tx TRP TRS Performance Test Campaign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</si>
</sst>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19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DengXian"/>
      <family val="2"/>
      <scheme val="minor"/>
    </font>
    <font>
      <sz val="8"/>
      <name val="DengXian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2"/>
      <color theme="0"/>
      <name val="Arial Rounded MT Bold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353C41"/>
      </bottom>
      <diagonal/>
    </border>
    <border>
      <left/>
      <right style="medium">
        <color rgb="FF8397A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1" fillId="0" borderId="0"/>
    <xf numFmtId="0" fontId="3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0" xfId="0" applyFill="1" applyAlignment="1">
      <alignment horizontal="left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6" borderId="8" xfId="77" applyNumberFormat="1" applyFont="1" applyFill="1" applyBorder="1" applyAlignment="1">
      <alignment horizontal="center" vertical="center" wrapText="1"/>
    </xf>
    <xf numFmtId="176" fontId="9" fillId="7" borderId="8" xfId="77" applyNumberFormat="1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0" fillId="0" borderId="21" xfId="0" applyBorder="1"/>
    <xf numFmtId="176" fontId="9" fillId="6" borderId="22" xfId="77" applyNumberFormat="1" applyFont="1" applyFill="1" applyBorder="1" applyAlignment="1">
      <alignment horizontal="center" vertical="center" wrapText="1"/>
    </xf>
    <xf numFmtId="0" fontId="0" fillId="0" borderId="23" xfId="0" applyBorder="1"/>
    <xf numFmtId="0" fontId="16" fillId="0" borderId="0" xfId="0" applyFont="1"/>
    <xf numFmtId="0" fontId="15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12" fillId="0" borderId="0" xfId="0" applyFont="1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30" xfId="0" applyFont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right" vertical="center" wrapText="1"/>
    </xf>
    <xf numFmtId="0" fontId="15" fillId="5" borderId="31" xfId="0" applyFont="1" applyFill="1" applyBorder="1" applyAlignment="1">
      <alignment horizontal="right" vertical="center" wrapText="1"/>
    </xf>
    <xf numFmtId="0" fontId="15" fillId="5" borderId="32" xfId="0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176" fontId="9" fillId="7" borderId="22" xfId="7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left"/>
    </xf>
    <xf numFmtId="176" fontId="9" fillId="9" borderId="8" xfId="77" applyNumberFormat="1" applyFont="1" applyFill="1" applyBorder="1" applyAlignment="1">
      <alignment horizontal="center" vertical="center" wrapText="1"/>
    </xf>
    <xf numFmtId="176" fontId="9" fillId="9" borderId="22" xfId="77" applyNumberFormat="1" applyFont="1" applyFill="1" applyBorder="1" applyAlignment="1">
      <alignment horizontal="center" vertical="center" wrapText="1"/>
    </xf>
    <xf numFmtId="0" fontId="0" fillId="0" borderId="0" xfId="0"/>
    <xf numFmtId="0" fontId="3" fillId="0" borderId="0" xfId="79"/>
    <xf numFmtId="0" fontId="14" fillId="0" borderId="10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7" fillId="3" borderId="3" xfId="77" applyFont="1" applyFill="1" applyBorder="1" applyAlignment="1">
      <alignment horizontal="center" vertical="top" wrapText="1"/>
    </xf>
    <xf numFmtId="0" fontId="7" fillId="3" borderId="15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8" fillId="0" borderId="11" xfId="77" applyFont="1" applyBorder="1" applyAlignment="1">
      <alignment horizontal="center" vertical="center" wrapText="1"/>
    </xf>
    <xf numFmtId="0" fontId="8" fillId="0" borderId="12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0" fontId="8" fillId="0" borderId="25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76" fontId="9" fillId="4" borderId="19" xfId="77" applyNumberFormat="1" applyFont="1" applyFill="1" applyBorder="1" applyAlignment="1">
      <alignment horizontal="center" vertical="center" wrapText="1"/>
    </xf>
    <xf numFmtId="176" fontId="9" fillId="4" borderId="20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2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9" fillId="4" borderId="18" xfId="77" applyNumberFormat="1" applyFont="1" applyFill="1" applyBorder="1" applyAlignment="1">
      <alignment horizontal="center" vertical="center" wrapText="1"/>
    </xf>
    <xf numFmtId="0" fontId="8" fillId="0" borderId="24" xfId="77" applyFont="1" applyBorder="1" applyAlignment="1">
      <alignment horizontal="center" vertical="center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4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7" fillId="3" borderId="13" xfId="77" applyFont="1" applyFill="1" applyBorder="1" applyAlignment="1">
      <alignment horizontal="center" vertical="center" wrapText="1"/>
    </xf>
    <xf numFmtId="0" fontId="7" fillId="3" borderId="14" xfId="77" applyFont="1" applyFill="1" applyBorder="1" applyAlignment="1">
      <alignment horizontal="center" vertical="center" wrapText="1"/>
    </xf>
    <xf numFmtId="0" fontId="7" fillId="3" borderId="1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18" fillId="8" borderId="6" xfId="0" applyFont="1" applyFill="1" applyBorder="1" applyAlignment="1">
      <alignment horizontal="left" wrapText="1"/>
    </xf>
    <xf numFmtId="0" fontId="18" fillId="8" borderId="28" xfId="0" applyFont="1" applyFill="1" applyBorder="1" applyAlignment="1">
      <alignment horizontal="left" wrapText="1"/>
    </xf>
    <xf numFmtId="0" fontId="18" fillId="8" borderId="7" xfId="0" applyFont="1" applyFill="1" applyBorder="1" applyAlignment="1">
      <alignment horizontal="left" wrapText="1"/>
    </xf>
    <xf numFmtId="0" fontId="0" fillId="0" borderId="0" xfId="0" applyFill="1"/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microsoft.com/office/2017/06/relationships/rdRichValue" Target="richData/rdrichvalue.xml"/><Relationship Id="rId5" Type="http://schemas.openxmlformats.org/officeDocument/2006/relationships/theme" Target="theme/theme1.xml"/><Relationship Id="rId15" Type="http://schemas.openxmlformats.org/officeDocument/2006/relationships/customXml" Target="../customXml/item1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alcChain" Target="calcChain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9" sqref="B9"/>
    </sheetView>
  </sheetViews>
  <sheetFormatPr baseColWidth="10" defaultColWidth="8.6640625" defaultRowHeight="15"/>
  <cols>
    <col min="1" max="1" width="44.33203125" customWidth="1"/>
    <col min="2" max="2" width="86.33203125" customWidth="1"/>
  </cols>
  <sheetData>
    <row r="1" spans="1:2" ht="32">
      <c r="A1" s="12" t="s">
        <v>72</v>
      </c>
    </row>
    <row r="3" spans="1:2">
      <c r="A3" s="4" t="s">
        <v>0</v>
      </c>
      <c r="B3" t="s">
        <v>98</v>
      </c>
    </row>
    <row r="4" spans="1:2">
      <c r="A4" s="4" t="s">
        <v>1</v>
      </c>
      <c r="B4" s="79" t="s">
        <v>119</v>
      </c>
    </row>
    <row r="5" spans="1:2">
      <c r="A5" s="4" t="s">
        <v>2</v>
      </c>
      <c r="B5" s="79" t="s">
        <v>120</v>
      </c>
    </row>
    <row r="6" spans="1:2">
      <c r="A6" s="4" t="s">
        <v>3</v>
      </c>
      <c r="B6" t="s">
        <v>121</v>
      </c>
    </row>
    <row r="7" spans="1:2">
      <c r="A7" s="4" t="s">
        <v>4</v>
      </c>
      <c r="B7" t="s">
        <v>6</v>
      </c>
    </row>
    <row r="8" spans="1:2">
      <c r="A8" s="4" t="s">
        <v>90</v>
      </c>
      <c r="B8" t="s">
        <v>89</v>
      </c>
    </row>
    <row r="9" spans="1:2" ht="80">
      <c r="A9" s="4" t="s">
        <v>5</v>
      </c>
      <c r="B9" s="1" t="s">
        <v>118</v>
      </c>
    </row>
    <row r="10" spans="1:2">
      <c r="B10" s="4"/>
    </row>
    <row r="11" spans="1:2">
      <c r="B11" s="1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topLeftCell="A27" workbookViewId="0">
      <selection activeCell="E29" sqref="E29"/>
    </sheetView>
  </sheetViews>
  <sheetFormatPr baseColWidth="10" defaultColWidth="8.6640625" defaultRowHeight="15"/>
  <cols>
    <col min="1" max="1" width="43.6640625" customWidth="1"/>
    <col min="2" max="2" width="87.16406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640625" customWidth="1"/>
    <col min="10" max="10" width="10.6640625" bestFit="1" customWidth="1"/>
  </cols>
  <sheetData>
    <row r="1" spans="1:2">
      <c r="A1" s="2" t="s">
        <v>96</v>
      </c>
      <c r="B1" s="3"/>
    </row>
    <row r="2" spans="1:2" ht="12.75" customHeight="1">
      <c r="A2" s="1" t="s">
        <v>74</v>
      </c>
      <c r="B2" s="17" t="s">
        <v>73</v>
      </c>
    </row>
    <row r="3" spans="1:2" ht="16">
      <c r="A3" s="1" t="s">
        <v>15</v>
      </c>
      <c r="B3" s="7" t="s">
        <v>49</v>
      </c>
    </row>
    <row r="4" spans="1:2" ht="16">
      <c r="A4" s="1" t="s">
        <v>16</v>
      </c>
      <c r="B4" s="7" t="s">
        <v>49</v>
      </c>
    </row>
    <row r="5" spans="1:2" ht="16">
      <c r="A5" s="1" t="s">
        <v>69</v>
      </c>
      <c r="B5" s="7" t="s">
        <v>49</v>
      </c>
    </row>
    <row r="6" spans="1:2" ht="16">
      <c r="A6" s="5" t="s">
        <v>17</v>
      </c>
      <c r="B6" s="8"/>
    </row>
    <row r="7" spans="1:2" ht="16">
      <c r="A7" s="1" t="s">
        <v>28</v>
      </c>
      <c r="B7" s="1" t="s">
        <v>18</v>
      </c>
    </row>
    <row r="8" spans="1:2" ht="16">
      <c r="A8" s="1" t="s">
        <v>32</v>
      </c>
      <c r="B8" s="6" t="s">
        <v>35</v>
      </c>
    </row>
    <row r="9" spans="1:2" ht="16">
      <c r="A9" s="5" t="s">
        <v>33</v>
      </c>
      <c r="B9" s="8"/>
    </row>
    <row r="10" spans="1:2" ht="16">
      <c r="A10" s="1" t="s">
        <v>19</v>
      </c>
      <c r="B10" s="6" t="s">
        <v>29</v>
      </c>
    </row>
    <row r="11" spans="1:2" ht="16">
      <c r="A11" s="1" t="s">
        <v>20</v>
      </c>
      <c r="B11" s="6" t="s">
        <v>91</v>
      </c>
    </row>
    <row r="12" spans="1:2" ht="16">
      <c r="A12" s="1" t="s">
        <v>21</v>
      </c>
      <c r="B12" s="6" t="s">
        <v>76</v>
      </c>
    </row>
    <row r="13" spans="1:2" ht="16">
      <c r="A13" s="1" t="s">
        <v>26</v>
      </c>
      <c r="B13" s="6" t="s">
        <v>25</v>
      </c>
    </row>
    <row r="14" spans="1:2" ht="16">
      <c r="A14" s="1" t="s">
        <v>36</v>
      </c>
      <c r="B14" s="25" t="s">
        <v>92</v>
      </c>
    </row>
    <row r="15" spans="1:2" ht="16">
      <c r="A15" s="5" t="s">
        <v>9</v>
      </c>
      <c r="B15" s="8"/>
    </row>
    <row r="16" spans="1:2" ht="42.75" customHeight="1">
      <c r="A16" s="1" t="s">
        <v>10</v>
      </c>
      <c r="B16" s="1" t="s">
        <v>70</v>
      </c>
    </row>
    <row r="17" spans="1:3" ht="16">
      <c r="A17" s="1" t="s">
        <v>22</v>
      </c>
      <c r="B17" t="s">
        <v>97</v>
      </c>
      <c r="C17" s="9"/>
    </row>
    <row r="18" spans="1:3" ht="32">
      <c r="A18" s="1" t="s">
        <v>37</v>
      </c>
      <c r="B18" s="27" t="s">
        <v>75</v>
      </c>
      <c r="C18" s="9"/>
    </row>
    <row r="19" spans="1:3" ht="16">
      <c r="A19" s="1" t="s">
        <v>38</v>
      </c>
      <c r="B19" s="25" t="s">
        <v>71</v>
      </c>
      <c r="C19" s="9"/>
    </row>
    <row r="20" spans="1:3" ht="16">
      <c r="A20" s="5" t="s">
        <v>23</v>
      </c>
      <c r="B20" s="5"/>
      <c r="C20" s="9"/>
    </row>
    <row r="21" spans="1:3" ht="16">
      <c r="A21" s="1" t="s">
        <v>7</v>
      </c>
      <c r="B21" t="s">
        <v>99</v>
      </c>
    </row>
    <row r="22" spans="1:3" ht="32">
      <c r="A22" s="1" t="s">
        <v>8</v>
      </c>
      <c r="B22" s="1" t="s">
        <v>100</v>
      </c>
    </row>
    <row r="23" spans="1:3" ht="16">
      <c r="A23" s="1" t="s">
        <v>30</v>
      </c>
      <c r="B23" s="6" t="s">
        <v>34</v>
      </c>
    </row>
    <row r="24" spans="1:3" ht="16">
      <c r="A24" s="1" t="s">
        <v>24</v>
      </c>
      <c r="B24" s="6" t="s">
        <v>27</v>
      </c>
    </row>
    <row r="25" spans="1:3" ht="16">
      <c r="A25" s="1" t="s">
        <v>31</v>
      </c>
      <c r="B25" t="s">
        <v>101</v>
      </c>
    </row>
    <row r="26" spans="1:3" ht="120" customHeight="1">
      <c r="A26" s="1" t="s">
        <v>39</v>
      </c>
      <c r="B26" s="37" t="e" vm="1">
        <v>#VALUE!</v>
      </c>
    </row>
    <row r="27" spans="1:3" ht="114.75" customHeight="1">
      <c r="A27" s="1" t="s">
        <v>40</v>
      </c>
      <c r="B27" s="37" t="e" vm="2">
        <v>#VALUE!</v>
      </c>
    </row>
    <row r="28" spans="1:3">
      <c r="A28" s="13" t="s">
        <v>41</v>
      </c>
      <c r="B28" t="s">
        <v>102</v>
      </c>
    </row>
    <row r="29" spans="1:3" ht="69.75" customHeight="1">
      <c r="A29" s="13" t="s">
        <v>42</v>
      </c>
      <c r="B29" s="14" t="s">
        <v>103</v>
      </c>
    </row>
    <row r="30" spans="1:3" ht="32">
      <c r="A30" s="14" t="s">
        <v>44</v>
      </c>
      <c r="B30" s="38">
        <v>45560</v>
      </c>
    </row>
    <row r="32" spans="1:3">
      <c r="A32" s="41" t="s">
        <v>93</v>
      </c>
      <c r="B32" s="41"/>
    </row>
    <row r="33" spans="1:2">
      <c r="A33" s="41" t="s">
        <v>94</v>
      </c>
      <c r="B33" s="41"/>
    </row>
    <row r="34" spans="1:2" ht="20.5" customHeight="1">
      <c r="A34" s="42" t="s">
        <v>95</v>
      </c>
      <c r="B34" s="42"/>
    </row>
    <row r="35" spans="1:2">
      <c r="A35" t="s">
        <v>43</v>
      </c>
    </row>
  </sheetData>
  <mergeCells count="3">
    <mergeCell ref="A32:B32"/>
    <mergeCell ref="A34:B34"/>
    <mergeCell ref="A33:B33"/>
  </mergeCells>
  <phoneticPr fontId="2" type="noConversion"/>
  <hyperlinks>
    <hyperlink ref="A34:B34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H9"/>
  <sheetViews>
    <sheetView zoomScaleNormal="100" workbookViewId="0">
      <selection sqref="A1:G1"/>
    </sheetView>
  </sheetViews>
  <sheetFormatPr baseColWidth="10" defaultColWidth="8.83203125" defaultRowHeight="15"/>
  <cols>
    <col min="2" max="2" width="12" customWidth="1"/>
  </cols>
  <sheetData>
    <row r="1" spans="1:8" ht="18">
      <c r="A1" s="48" t="s">
        <v>77</v>
      </c>
      <c r="B1" s="48"/>
      <c r="C1" s="48"/>
      <c r="D1" s="48"/>
      <c r="E1" s="48"/>
      <c r="F1" s="48"/>
      <c r="G1" s="48"/>
      <c r="H1" s="28"/>
    </row>
    <row r="2" spans="1:8" ht="16" thickBot="1"/>
    <row r="3" spans="1:8" ht="16" thickBot="1">
      <c r="B3" s="43" t="s">
        <v>78</v>
      </c>
      <c r="C3" s="45" t="s">
        <v>45</v>
      </c>
      <c r="D3" s="46"/>
      <c r="E3" s="47" t="s">
        <v>46</v>
      </c>
      <c r="F3" s="46"/>
      <c r="G3" s="35"/>
      <c r="H3" s="35"/>
    </row>
    <row r="4" spans="1:8" ht="16" thickBot="1">
      <c r="B4" s="44"/>
      <c r="C4" s="15" t="s">
        <v>47</v>
      </c>
      <c r="D4" s="15" t="s">
        <v>48</v>
      </c>
      <c r="E4" s="15" t="s">
        <v>47</v>
      </c>
      <c r="F4" s="31" t="s">
        <v>48</v>
      </c>
      <c r="G4" s="29"/>
      <c r="H4" s="29"/>
    </row>
    <row r="5" spans="1:8" ht="30" customHeight="1" thickBot="1">
      <c r="B5" s="26" t="s">
        <v>80</v>
      </c>
      <c r="C5" s="16" t="s">
        <v>79</v>
      </c>
      <c r="D5" s="16" t="s">
        <v>79</v>
      </c>
      <c r="E5" s="16" t="s">
        <v>84</v>
      </c>
      <c r="F5" s="32" t="s">
        <v>84</v>
      </c>
      <c r="G5" s="30"/>
      <c r="H5" s="30"/>
    </row>
    <row r="6" spans="1:8" ht="32.25" customHeight="1" thickBot="1">
      <c r="B6" s="26" t="s">
        <v>81</v>
      </c>
      <c r="C6" s="16" t="s">
        <v>79</v>
      </c>
      <c r="D6" s="16" t="s">
        <v>79</v>
      </c>
      <c r="E6" s="16" t="s">
        <v>84</v>
      </c>
      <c r="F6" s="32" t="s">
        <v>84</v>
      </c>
      <c r="G6" s="30"/>
      <c r="H6" s="30"/>
    </row>
    <row r="7" spans="1:8" ht="39" customHeight="1" thickBot="1">
      <c r="B7" s="26" t="s">
        <v>83</v>
      </c>
      <c r="C7" s="16" t="s">
        <v>79</v>
      </c>
      <c r="D7" s="16" t="s">
        <v>79</v>
      </c>
      <c r="E7" s="16" t="s">
        <v>84</v>
      </c>
      <c r="F7" s="32" t="s">
        <v>84</v>
      </c>
      <c r="G7" s="30"/>
      <c r="H7" s="30"/>
    </row>
    <row r="8" spans="1:8" ht="37.5" customHeight="1" thickBot="1">
      <c r="B8" s="26" t="s">
        <v>82</v>
      </c>
      <c r="C8" s="33" t="s">
        <v>79</v>
      </c>
      <c r="D8" s="33" t="s">
        <v>79</v>
      </c>
      <c r="E8" s="33" t="s">
        <v>84</v>
      </c>
      <c r="F8" s="34" t="s">
        <v>84</v>
      </c>
      <c r="G8" s="30"/>
      <c r="H8" s="30"/>
    </row>
    <row r="9" spans="1:8" ht="15.75" customHeight="1"/>
  </sheetData>
  <mergeCells count="4">
    <mergeCell ref="B3:B4"/>
    <mergeCell ref="C3:D3"/>
    <mergeCell ref="E3:F3"/>
    <mergeCell ref="A1:G1"/>
  </mergeCells>
  <phoneticPr fontId="1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292"/>
  <sheetViews>
    <sheetView tabSelected="1" topLeftCell="A244" zoomScale="60" zoomScaleNormal="60" workbookViewId="0">
      <selection activeCell="T274" sqref="T274"/>
    </sheetView>
  </sheetViews>
  <sheetFormatPr baseColWidth="10" defaultColWidth="8.83203125" defaultRowHeight="15"/>
  <cols>
    <col min="1" max="1" width="11.6640625" customWidth="1"/>
    <col min="2" max="2" width="7.83203125" customWidth="1"/>
    <col min="7" max="7" width="10" customWidth="1"/>
    <col min="9" max="9" width="13.1640625" customWidth="1"/>
    <col min="12" max="12" width="13.5" customWidth="1"/>
    <col min="14" max="14" width="11.6640625" customWidth="1"/>
    <col min="15" max="15" width="7.5" customWidth="1"/>
    <col min="17" max="17" width="9.5" customWidth="1"/>
    <col min="22" max="22" width="12.83203125" customWidth="1"/>
    <col min="25" max="25" width="15.33203125" customWidth="1"/>
  </cols>
  <sheetData>
    <row r="1" spans="1:25" ht="16.5" customHeight="1" thickBot="1">
      <c r="A1" s="76" t="s">
        <v>65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8"/>
    </row>
    <row r="2" spans="1:25" ht="24.75" customHeight="1">
      <c r="A2" s="66" t="s">
        <v>11</v>
      </c>
      <c r="B2" s="68" t="s">
        <v>20</v>
      </c>
      <c r="C2" s="70" t="s">
        <v>50</v>
      </c>
      <c r="D2" s="71"/>
      <c r="E2" s="74" t="s">
        <v>51</v>
      </c>
      <c r="F2" s="74"/>
      <c r="G2" s="49" t="s">
        <v>56</v>
      </c>
      <c r="H2" s="49"/>
      <c r="I2" s="74" t="s">
        <v>58</v>
      </c>
      <c r="J2" s="49" t="s">
        <v>57</v>
      </c>
      <c r="K2" s="49"/>
      <c r="L2" s="74" t="s">
        <v>59</v>
      </c>
      <c r="M2" s="22"/>
      <c r="N2" s="66" t="s">
        <v>11</v>
      </c>
      <c r="O2" s="68" t="s">
        <v>20</v>
      </c>
      <c r="P2" s="70" t="s">
        <v>50</v>
      </c>
      <c r="Q2" s="71"/>
      <c r="R2" s="74" t="s">
        <v>51</v>
      </c>
      <c r="S2" s="74"/>
      <c r="T2" s="49" t="s">
        <v>61</v>
      </c>
      <c r="U2" s="49"/>
      <c r="V2" s="50" t="s">
        <v>62</v>
      </c>
      <c r="W2" s="49" t="s">
        <v>60</v>
      </c>
      <c r="X2" s="49"/>
      <c r="Y2" s="50" t="s">
        <v>63</v>
      </c>
    </row>
    <row r="3" spans="1:25" ht="16" thickBot="1">
      <c r="A3" s="67"/>
      <c r="B3" s="69"/>
      <c r="C3" s="72"/>
      <c r="D3" s="73"/>
      <c r="E3" s="75"/>
      <c r="F3" s="75"/>
      <c r="G3" s="18" t="s">
        <v>52</v>
      </c>
      <c r="H3" s="18" t="s">
        <v>53</v>
      </c>
      <c r="I3" s="75"/>
      <c r="J3" s="18" t="s">
        <v>54</v>
      </c>
      <c r="K3" s="18" t="s">
        <v>55</v>
      </c>
      <c r="L3" s="75"/>
      <c r="N3" s="67"/>
      <c r="O3" s="69"/>
      <c r="P3" s="72"/>
      <c r="Q3" s="73"/>
      <c r="R3" s="75"/>
      <c r="S3" s="75"/>
      <c r="T3" s="18" t="s">
        <v>52</v>
      </c>
      <c r="U3" s="18" t="s">
        <v>53</v>
      </c>
      <c r="V3" s="51"/>
      <c r="W3" s="18" t="s">
        <v>54</v>
      </c>
      <c r="X3" s="18" t="s">
        <v>55</v>
      </c>
      <c r="Y3" s="51"/>
    </row>
    <row r="4" spans="1:25" ht="15" customHeight="1">
      <c r="A4" s="52" t="s">
        <v>85</v>
      </c>
      <c r="B4" s="65" t="s">
        <v>64</v>
      </c>
      <c r="C4" s="11" t="s">
        <v>12</v>
      </c>
      <c r="D4" s="11">
        <v>344000</v>
      </c>
      <c r="E4" s="11" t="s">
        <v>12</v>
      </c>
      <c r="F4" s="11">
        <v>363000</v>
      </c>
      <c r="G4" s="19">
        <v>10.0258</v>
      </c>
      <c r="H4" s="19">
        <v>12.185700000000001</v>
      </c>
      <c r="I4" s="61">
        <f>10*LOG((10^(G4/10)+10^(G5/10)+10^(G6/10)+10^(H4/10)+10^(H5/10)+10^(H6/10))/6)</f>
        <v>11.235379718695807</v>
      </c>
      <c r="J4" s="20">
        <v>12.120900000000001</v>
      </c>
      <c r="K4" s="20">
        <v>13.4918</v>
      </c>
      <c r="L4" s="61">
        <f>10*LOG((10^(J4/10)+10^(J5/10)+10^(J6/10)+10^(K4/10)+10^(K5/10)+10^(K6/10))/6)</f>
        <v>12.863061375981131</v>
      </c>
      <c r="N4" s="52" t="s">
        <v>85</v>
      </c>
      <c r="O4" s="65" t="s">
        <v>64</v>
      </c>
      <c r="P4" s="11" t="s">
        <v>12</v>
      </c>
      <c r="Q4" s="11">
        <v>344000</v>
      </c>
      <c r="R4" s="11" t="s">
        <v>12</v>
      </c>
      <c r="S4" s="11">
        <v>363000</v>
      </c>
      <c r="T4" s="19">
        <v>-85.594099999999997</v>
      </c>
      <c r="U4" s="19">
        <v>-83.726900000000001</v>
      </c>
      <c r="V4" s="57">
        <f>10*LOG(6/((1/10^(T4/10))+(1/10^(T5/10))+(1/10^(T6/10))+(1/10^(U4/10))+(1/10^(U5/10))+(1/10^(U6/10))))</f>
        <v>-87.092815777337691</v>
      </c>
      <c r="W4" s="20"/>
      <c r="X4" s="20"/>
      <c r="Y4" s="57"/>
    </row>
    <row r="5" spans="1:25" ht="16">
      <c r="A5" s="53"/>
      <c r="B5" s="55"/>
      <c r="C5" s="11" t="s">
        <v>13</v>
      </c>
      <c r="D5" s="11">
        <v>349500</v>
      </c>
      <c r="E5" s="11" t="s">
        <v>13</v>
      </c>
      <c r="F5" s="11">
        <v>368500</v>
      </c>
      <c r="G5" s="19">
        <v>10.653700000000001</v>
      </c>
      <c r="H5" s="19">
        <v>11.878</v>
      </c>
      <c r="I5" s="62"/>
      <c r="J5" s="20">
        <v>11.684699999999999</v>
      </c>
      <c r="K5" s="20">
        <v>13.464</v>
      </c>
      <c r="L5" s="62"/>
      <c r="N5" s="53"/>
      <c r="O5" s="55"/>
      <c r="P5" s="11" t="s">
        <v>13</v>
      </c>
      <c r="Q5" s="11">
        <v>349500</v>
      </c>
      <c r="R5" s="11" t="s">
        <v>13</v>
      </c>
      <c r="S5" s="11">
        <v>368500</v>
      </c>
      <c r="T5" s="19">
        <v>-88.108199999999997</v>
      </c>
      <c r="U5" s="19">
        <v>-86.52</v>
      </c>
      <c r="V5" s="58"/>
      <c r="W5" s="20"/>
      <c r="X5" s="20"/>
      <c r="Y5" s="58"/>
    </row>
    <row r="6" spans="1:25" ht="16">
      <c r="A6" s="53"/>
      <c r="B6" s="56"/>
      <c r="C6" s="11" t="s">
        <v>14</v>
      </c>
      <c r="D6" s="11">
        <v>355000</v>
      </c>
      <c r="E6" s="11" t="s">
        <v>14</v>
      </c>
      <c r="F6" s="11">
        <v>374000</v>
      </c>
      <c r="G6" s="19">
        <v>10.359</v>
      </c>
      <c r="H6" s="19">
        <v>11.8314</v>
      </c>
      <c r="I6" s="62"/>
      <c r="J6" s="20">
        <v>12.4039</v>
      </c>
      <c r="K6" s="20">
        <v>13.621700000000001</v>
      </c>
      <c r="L6" s="62"/>
      <c r="N6" s="53"/>
      <c r="O6" s="56"/>
      <c r="P6" s="11" t="s">
        <v>14</v>
      </c>
      <c r="Q6" s="11">
        <v>355000</v>
      </c>
      <c r="R6" s="11" t="s">
        <v>14</v>
      </c>
      <c r="S6" s="11">
        <v>374000</v>
      </c>
      <c r="T6" s="19">
        <v>-89.115899999999996</v>
      </c>
      <c r="U6" s="19">
        <v>-87.498800000000003</v>
      </c>
      <c r="V6" s="58"/>
      <c r="W6" s="20"/>
      <c r="X6" s="20"/>
      <c r="Y6" s="58"/>
    </row>
    <row r="7" spans="1:25" ht="15" customHeight="1">
      <c r="A7" s="52" t="s">
        <v>86</v>
      </c>
      <c r="B7" s="54" t="s">
        <v>64</v>
      </c>
      <c r="C7" s="11" t="s">
        <v>12</v>
      </c>
      <c r="D7" s="10">
        <v>166300</v>
      </c>
      <c r="E7" s="11" t="s">
        <v>12</v>
      </c>
      <c r="F7" s="10">
        <v>175300</v>
      </c>
      <c r="G7" s="19">
        <v>6.0432699999999997</v>
      </c>
      <c r="H7" s="19">
        <v>9.0573499999999996</v>
      </c>
      <c r="I7" s="61">
        <f>10*LOG((10^(G7/10)+10^(G8/10)+10^(G9/10)+10^(H7/10)+10^(H8/10)+10^(H9/10))/6)</f>
        <v>7.9062916204579503</v>
      </c>
      <c r="J7" s="20">
        <v>7.2502399999999998</v>
      </c>
      <c r="K7" s="20">
        <v>13.801399999999999</v>
      </c>
      <c r="L7" s="61">
        <f>10*LOG((10^(J7/10)+10^(J8/10)+10^(J9/10)+10^(K7/10)+10^(K8/10)+10^(K9/10))/6)</f>
        <v>11.790547026522182</v>
      </c>
      <c r="N7" s="52" t="s">
        <v>86</v>
      </c>
      <c r="O7" s="54" t="s">
        <v>64</v>
      </c>
      <c r="P7" s="11" t="s">
        <v>12</v>
      </c>
      <c r="Q7" s="10">
        <v>166300</v>
      </c>
      <c r="R7" s="11" t="s">
        <v>12</v>
      </c>
      <c r="S7" s="10">
        <v>175300</v>
      </c>
      <c r="T7" s="19">
        <v>-82.482100000000003</v>
      </c>
      <c r="U7" s="19">
        <v>-81.105699999999999</v>
      </c>
      <c r="V7" s="57">
        <f>10*LOG(6/((1/10^(T7/10))+(1/10^(T8/10))+(1/10^(T9/10))+(1/10^(U7/10))+(1/10^(U8/10))+(1/10^(U9/10))))</f>
        <v>-81.731302880367082</v>
      </c>
      <c r="W7" s="20">
        <v>-85.593500000000006</v>
      </c>
      <c r="X7" s="20">
        <v>-86.020200000000003</v>
      </c>
      <c r="Y7" s="57">
        <f>10*LOG(6/((1/10^(W7/10))+(1/10^(W8/10))+(1/10^(W9/10))+(1/10^(X7/10))+(1/10^(X8/10))+(1/10^(X9/10))))</f>
        <v>-85.910540065619188</v>
      </c>
    </row>
    <row r="8" spans="1:25" ht="16">
      <c r="A8" s="53"/>
      <c r="B8" s="55"/>
      <c r="C8" s="10" t="s">
        <v>13</v>
      </c>
      <c r="D8" s="10">
        <v>167300</v>
      </c>
      <c r="E8" s="10" t="s">
        <v>13</v>
      </c>
      <c r="F8" s="10">
        <v>176300</v>
      </c>
      <c r="G8" s="19">
        <v>5.16188</v>
      </c>
      <c r="H8" s="19">
        <v>9.6633399999999998</v>
      </c>
      <c r="I8" s="62"/>
      <c r="J8" s="20">
        <v>7.3076999999999996</v>
      </c>
      <c r="K8" s="20">
        <v>14.314500000000001</v>
      </c>
      <c r="L8" s="62"/>
      <c r="N8" s="53"/>
      <c r="O8" s="55"/>
      <c r="P8" s="10" t="s">
        <v>13</v>
      </c>
      <c r="Q8" s="10">
        <v>167300</v>
      </c>
      <c r="R8" s="10" t="s">
        <v>13</v>
      </c>
      <c r="S8" s="10">
        <v>176300</v>
      </c>
      <c r="T8" s="19">
        <v>-81.943799999999996</v>
      </c>
      <c r="U8" s="19">
        <v>-80.259799999999998</v>
      </c>
      <c r="V8" s="58"/>
      <c r="W8" s="20">
        <v>-85.690399999999997</v>
      </c>
      <c r="X8" s="20">
        <v>-86.103099999999998</v>
      </c>
      <c r="Y8" s="58"/>
    </row>
    <row r="9" spans="1:25" ht="16">
      <c r="A9" s="53"/>
      <c r="B9" s="56"/>
      <c r="C9" s="10" t="s">
        <v>14</v>
      </c>
      <c r="D9" s="10">
        <v>168300</v>
      </c>
      <c r="E9" s="10" t="s">
        <v>14</v>
      </c>
      <c r="F9" s="10">
        <v>177300</v>
      </c>
      <c r="G9" s="19">
        <v>6.60595</v>
      </c>
      <c r="H9" s="19">
        <v>8.95749</v>
      </c>
      <c r="I9" s="62"/>
      <c r="J9" s="20">
        <v>7.6761699999999999</v>
      </c>
      <c r="K9" s="20">
        <v>13.6304</v>
      </c>
      <c r="L9" s="62"/>
      <c r="N9" s="53"/>
      <c r="O9" s="56"/>
      <c r="P9" s="10" t="s">
        <v>14</v>
      </c>
      <c r="Q9" s="10">
        <v>168300</v>
      </c>
      <c r="R9" s="10" t="s">
        <v>14</v>
      </c>
      <c r="S9" s="10">
        <v>177300</v>
      </c>
      <c r="T9" s="19">
        <v>-82.675799999999995</v>
      </c>
      <c r="U9" s="19">
        <v>-81.461399999999998</v>
      </c>
      <c r="V9" s="58"/>
      <c r="W9" s="20">
        <v>-85.906400000000005</v>
      </c>
      <c r="X9" s="20">
        <v>-86.121899999999997</v>
      </c>
      <c r="Y9" s="58"/>
    </row>
    <row r="10" spans="1:25" ht="15" customHeight="1">
      <c r="A10" s="52" t="s">
        <v>87</v>
      </c>
      <c r="B10" s="54" t="s">
        <v>64</v>
      </c>
      <c r="C10" s="11" t="s">
        <v>12</v>
      </c>
      <c r="D10" s="11">
        <v>501500</v>
      </c>
      <c r="E10" s="11" t="s">
        <v>12</v>
      </c>
      <c r="F10" s="11">
        <v>525500</v>
      </c>
      <c r="G10" s="19">
        <v>11.0985</v>
      </c>
      <c r="H10" s="19">
        <v>12.392300000000001</v>
      </c>
      <c r="I10" s="61">
        <f>10*LOG((10^(G10/10)+10^(G11/10)+10^(G12/10)+10^(H10/10)+10^(H11/10)+10^(H12/10))/6)</f>
        <v>11.555841952136408</v>
      </c>
      <c r="J10" s="20">
        <v>12.186500000000001</v>
      </c>
      <c r="K10" s="20">
        <v>13.2536</v>
      </c>
      <c r="L10" s="61">
        <f>10*LOG((10^(J10/10)+10^(J11/10)+10^(J12/10)+10^(K10/10)+10^(K11/10)+10^(K12/10))/6)</f>
        <v>12.539604068654363</v>
      </c>
      <c r="N10" s="52" t="s">
        <v>87</v>
      </c>
      <c r="O10" s="54" t="s">
        <v>64</v>
      </c>
      <c r="P10" s="11" t="s">
        <v>12</v>
      </c>
      <c r="Q10" s="11">
        <v>501500</v>
      </c>
      <c r="R10" s="11" t="s">
        <v>12</v>
      </c>
      <c r="S10" s="11">
        <v>525500</v>
      </c>
      <c r="T10" s="19">
        <v>-91.421700000000001</v>
      </c>
      <c r="U10" s="19">
        <v>-91.450199999999995</v>
      </c>
      <c r="V10" s="57">
        <f>10*LOG(6/((1/10^(T10/10))+(1/10^(T11/10))+(1/10^(T12/10))+(1/10^(U10/10))+(1/10^(U11/10))+(1/10^(U12/10))))</f>
        <v>-90.715010767797594</v>
      </c>
      <c r="W10" s="20">
        <v>-92.958699999999993</v>
      </c>
      <c r="X10" s="20">
        <v>-93.268900000000002</v>
      </c>
      <c r="Y10" s="57">
        <f>10*LOG(6/((1/10^(W10/10))+(1/10^(W11/10))+(1/10^(W12/10))+(1/10^(X10/10))+(1/10^(X11/10))+(1/10^(X12/10))))</f>
        <v>-92.366408665735207</v>
      </c>
    </row>
    <row r="11" spans="1:25" ht="16">
      <c r="A11" s="53"/>
      <c r="B11" s="55"/>
      <c r="C11" s="10" t="s">
        <v>13</v>
      </c>
      <c r="D11" s="10">
        <v>507000</v>
      </c>
      <c r="E11" s="10" t="s">
        <v>13</v>
      </c>
      <c r="F11" s="10">
        <v>531000</v>
      </c>
      <c r="G11" s="19">
        <v>10.466699999999999</v>
      </c>
      <c r="H11" s="19">
        <v>11.7372</v>
      </c>
      <c r="I11" s="62"/>
      <c r="J11" s="20">
        <v>11.8848</v>
      </c>
      <c r="K11" s="20">
        <v>13.0251</v>
      </c>
      <c r="L11" s="62"/>
      <c r="N11" s="53"/>
      <c r="O11" s="55"/>
      <c r="P11" s="10" t="s">
        <v>13</v>
      </c>
      <c r="Q11" s="10">
        <v>507000</v>
      </c>
      <c r="R11" s="10" t="s">
        <v>13</v>
      </c>
      <c r="S11" s="10">
        <v>531000</v>
      </c>
      <c r="T11" s="19">
        <v>-89.971800000000002</v>
      </c>
      <c r="U11" s="19">
        <v>-90.787899999999993</v>
      </c>
      <c r="V11" s="58"/>
      <c r="W11" s="20">
        <v>-92.272999999999996</v>
      </c>
      <c r="X11" s="20">
        <v>-91.972899999999996</v>
      </c>
      <c r="Y11" s="58"/>
    </row>
    <row r="12" spans="1:25" ht="16">
      <c r="A12" s="53"/>
      <c r="B12" s="56"/>
      <c r="C12" s="10" t="s">
        <v>14</v>
      </c>
      <c r="D12" s="10">
        <v>512500</v>
      </c>
      <c r="E12" s="10" t="s">
        <v>14</v>
      </c>
      <c r="F12" s="10">
        <v>536500</v>
      </c>
      <c r="G12" s="19">
        <v>11.163</v>
      </c>
      <c r="H12" s="19">
        <v>12.174899999999999</v>
      </c>
      <c r="I12" s="62"/>
      <c r="J12" s="20">
        <v>11.8992</v>
      </c>
      <c r="K12" s="20">
        <v>12.7852</v>
      </c>
      <c r="L12" s="62"/>
      <c r="N12" s="53"/>
      <c r="O12" s="56"/>
      <c r="P12" s="10" t="s">
        <v>14</v>
      </c>
      <c r="Q12" s="10">
        <v>512500</v>
      </c>
      <c r="R12" s="10" t="s">
        <v>14</v>
      </c>
      <c r="S12" s="10">
        <v>536500</v>
      </c>
      <c r="T12" s="19">
        <v>-90.052400000000006</v>
      </c>
      <c r="U12" s="19">
        <v>-90.356200000000001</v>
      </c>
      <c r="V12" s="58"/>
      <c r="W12" s="20">
        <v>-91.573999999999998</v>
      </c>
      <c r="X12" s="20">
        <v>-91.897199999999998</v>
      </c>
      <c r="Y12" s="58"/>
    </row>
    <row r="13" spans="1:25" ht="15" customHeight="1">
      <c r="A13" s="53" t="s">
        <v>88</v>
      </c>
      <c r="B13" s="54" t="s">
        <v>64</v>
      </c>
      <c r="C13" s="11" t="s">
        <v>12</v>
      </c>
      <c r="D13" s="10">
        <v>177500</v>
      </c>
      <c r="E13" s="11" t="s">
        <v>12</v>
      </c>
      <c r="F13" s="10">
        <v>186500</v>
      </c>
      <c r="G13" s="19">
        <v>7.0334000000000003</v>
      </c>
      <c r="H13" s="19">
        <v>9.99681</v>
      </c>
      <c r="I13" s="61">
        <f>10*LOG((10^(G13/10)+10^(G14/10)+10^(G15/10)+10^(H13/10)+10^(H14/10)+10^(H15/10))/6)</f>
        <v>8.5048604690923426</v>
      </c>
      <c r="J13" s="20">
        <v>8.1026199999999999</v>
      </c>
      <c r="K13" s="20">
        <v>13.861000000000001</v>
      </c>
      <c r="L13" s="61">
        <f>10*LOG((10^(J13/10)+10^(J14/10)+10^(J15/10)+10^(K13/10)+10^(K14/10)+10^(K15/10))/6)</f>
        <v>11.812779512786335</v>
      </c>
      <c r="N13" s="53" t="s">
        <v>88</v>
      </c>
      <c r="O13" s="54" t="s">
        <v>64</v>
      </c>
      <c r="P13" s="11" t="s">
        <v>12</v>
      </c>
      <c r="Q13" s="10">
        <v>177500</v>
      </c>
      <c r="R13" s="11" t="s">
        <v>12</v>
      </c>
      <c r="S13" s="10">
        <v>186500</v>
      </c>
      <c r="T13" s="19">
        <v>-83.854799999999997</v>
      </c>
      <c r="U13" s="19">
        <v>-82.948999999999998</v>
      </c>
      <c r="V13" s="57">
        <f>10*LOG(6/((1/10^(T13/10))+(1/10^(T14/10))+(1/10^(T15/10))+(1/10^(U13/10))+(1/10^(U14/10))+(1/10^(U15/10))))</f>
        <v>-83.54167046430743</v>
      </c>
      <c r="W13" s="20">
        <v>-86.497299999999996</v>
      </c>
      <c r="X13" s="20">
        <v>-88.233699999999999</v>
      </c>
      <c r="Y13" s="57">
        <f>10*LOG(6/((1/10^(W13/10))+(1/10^(W14/10))+(1/10^(W15/10))+(1/10^(X13/10))+(1/10^(X14/10))+(1/10^(X15/10))))</f>
        <v>-88.050755365924431</v>
      </c>
    </row>
    <row r="14" spans="1:25" ht="16">
      <c r="A14" s="53"/>
      <c r="B14" s="55"/>
      <c r="C14" s="10" t="s">
        <v>13</v>
      </c>
      <c r="D14" s="10">
        <v>179500</v>
      </c>
      <c r="E14" s="10" t="s">
        <v>13</v>
      </c>
      <c r="F14" s="10">
        <v>188500</v>
      </c>
      <c r="G14" s="19">
        <v>6.0815099999999997</v>
      </c>
      <c r="H14" s="19">
        <v>9.3247599999999995</v>
      </c>
      <c r="I14" s="62"/>
      <c r="J14" s="20">
        <v>8.0395599999999998</v>
      </c>
      <c r="K14" s="20">
        <v>12.761100000000001</v>
      </c>
      <c r="L14" s="62"/>
      <c r="N14" s="53"/>
      <c r="O14" s="55"/>
      <c r="P14" s="10" t="s">
        <v>13</v>
      </c>
      <c r="Q14" s="10">
        <v>179500</v>
      </c>
      <c r="R14" s="10" t="s">
        <v>13</v>
      </c>
      <c r="S14" s="10">
        <v>188500</v>
      </c>
      <c r="T14" s="19">
        <v>-83.947900000000004</v>
      </c>
      <c r="U14" s="19">
        <v>-82.597300000000004</v>
      </c>
      <c r="V14" s="58"/>
      <c r="W14" s="20">
        <v>-88.629400000000004</v>
      </c>
      <c r="X14" s="20">
        <v>-87.9666</v>
      </c>
      <c r="Y14" s="58"/>
    </row>
    <row r="15" spans="1:25" ht="17" thickBot="1">
      <c r="A15" s="59"/>
      <c r="B15" s="60"/>
      <c r="C15" s="21" t="s">
        <v>14</v>
      </c>
      <c r="D15" s="21">
        <v>181500</v>
      </c>
      <c r="E15" s="21" t="s">
        <v>14</v>
      </c>
      <c r="F15" s="21">
        <v>190500</v>
      </c>
      <c r="G15" s="23">
        <v>7.6936099999999996</v>
      </c>
      <c r="H15" s="23">
        <v>9.5350699999999993</v>
      </c>
      <c r="I15" s="63"/>
      <c r="J15" s="36">
        <v>9.6052099999999996</v>
      </c>
      <c r="K15" s="36">
        <v>14.1347</v>
      </c>
      <c r="L15" s="63"/>
      <c r="M15" s="24"/>
      <c r="N15" s="59"/>
      <c r="O15" s="60"/>
      <c r="P15" s="21" t="s">
        <v>14</v>
      </c>
      <c r="Q15" s="21">
        <v>181500</v>
      </c>
      <c r="R15" s="21" t="s">
        <v>14</v>
      </c>
      <c r="S15" s="21">
        <v>190500</v>
      </c>
      <c r="T15" s="23">
        <v>-84.4405</v>
      </c>
      <c r="U15" s="23">
        <v>-83.180700000000002</v>
      </c>
      <c r="V15" s="64"/>
      <c r="W15" s="36">
        <v>-88.074299999999994</v>
      </c>
      <c r="X15" s="36">
        <v>-88.577399999999997</v>
      </c>
      <c r="Y15" s="64"/>
    </row>
    <row r="17" spans="1:25" ht="16" thickBot="1"/>
    <row r="18" spans="1:25" ht="16.5" customHeight="1" thickBot="1">
      <c r="A18" s="76" t="s">
        <v>66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8"/>
    </row>
    <row r="19" spans="1:25" ht="24.75" customHeight="1">
      <c r="A19" s="66" t="s">
        <v>11</v>
      </c>
      <c r="B19" s="68" t="s">
        <v>20</v>
      </c>
      <c r="C19" s="70" t="s">
        <v>50</v>
      </c>
      <c r="D19" s="71"/>
      <c r="E19" s="74" t="s">
        <v>51</v>
      </c>
      <c r="F19" s="74"/>
      <c r="G19" s="49" t="s">
        <v>56</v>
      </c>
      <c r="H19" s="49"/>
      <c r="I19" s="74" t="s">
        <v>58</v>
      </c>
      <c r="J19" s="49" t="s">
        <v>57</v>
      </c>
      <c r="K19" s="49"/>
      <c r="L19" s="74" t="s">
        <v>59</v>
      </c>
      <c r="M19" s="22"/>
      <c r="N19" s="66" t="s">
        <v>11</v>
      </c>
      <c r="O19" s="68" t="s">
        <v>20</v>
      </c>
      <c r="P19" s="70" t="s">
        <v>50</v>
      </c>
      <c r="Q19" s="71"/>
      <c r="R19" s="74" t="s">
        <v>51</v>
      </c>
      <c r="S19" s="74"/>
      <c r="T19" s="49" t="s">
        <v>61</v>
      </c>
      <c r="U19" s="49"/>
      <c r="V19" s="50" t="s">
        <v>62</v>
      </c>
      <c r="W19" s="49" t="s">
        <v>60</v>
      </c>
      <c r="X19" s="49"/>
      <c r="Y19" s="50" t="s">
        <v>63</v>
      </c>
    </row>
    <row r="20" spans="1:25" ht="16" thickBot="1">
      <c r="A20" s="67"/>
      <c r="B20" s="69"/>
      <c r="C20" s="72"/>
      <c r="D20" s="73"/>
      <c r="E20" s="75"/>
      <c r="F20" s="75"/>
      <c r="G20" s="18" t="s">
        <v>52</v>
      </c>
      <c r="H20" s="18" t="s">
        <v>53</v>
      </c>
      <c r="I20" s="75"/>
      <c r="J20" s="18" t="s">
        <v>54</v>
      </c>
      <c r="K20" s="18" t="s">
        <v>55</v>
      </c>
      <c r="L20" s="75"/>
      <c r="N20" s="67"/>
      <c r="O20" s="69"/>
      <c r="P20" s="72"/>
      <c r="Q20" s="73"/>
      <c r="R20" s="75"/>
      <c r="S20" s="75"/>
      <c r="T20" s="18" t="s">
        <v>52</v>
      </c>
      <c r="U20" s="18" t="s">
        <v>53</v>
      </c>
      <c r="V20" s="51"/>
      <c r="W20" s="18" t="s">
        <v>54</v>
      </c>
      <c r="X20" s="18" t="s">
        <v>55</v>
      </c>
      <c r="Y20" s="51"/>
    </row>
    <row r="21" spans="1:25" ht="15" customHeight="1">
      <c r="A21" s="52" t="s">
        <v>85</v>
      </c>
      <c r="B21" s="65" t="s">
        <v>64</v>
      </c>
      <c r="C21" s="11" t="s">
        <v>12</v>
      </c>
      <c r="D21" s="11">
        <v>344000</v>
      </c>
      <c r="E21" s="11" t="s">
        <v>12</v>
      </c>
      <c r="F21" s="11">
        <v>363000</v>
      </c>
      <c r="G21" s="19">
        <v>12.767300000000001</v>
      </c>
      <c r="H21" s="19">
        <v>14.952400000000001</v>
      </c>
      <c r="I21" s="61">
        <f>10*LOG((10^(G21/10)+10^(G22/10)+10^(G23/10)+10^(H21/10)+10^(H22/10)+10^(H23/10))/6)</f>
        <v>14.187531168231802</v>
      </c>
      <c r="J21" s="20">
        <v>15.4003</v>
      </c>
      <c r="K21" s="20">
        <v>14.442</v>
      </c>
      <c r="L21" s="61">
        <f>10*LOG((10^(J21/10)+10^(J22/10)+10^(J23/10)+10^(K21/10)+10^(K22/10)+10^(K23/10))/6)</f>
        <v>14.761639968349343</v>
      </c>
      <c r="N21" s="52" t="s">
        <v>85</v>
      </c>
      <c r="O21" s="65" t="s">
        <v>64</v>
      </c>
      <c r="P21" s="11" t="s">
        <v>12</v>
      </c>
      <c r="Q21" s="11">
        <v>344000</v>
      </c>
      <c r="R21" s="11" t="s">
        <v>12</v>
      </c>
      <c r="S21" s="11">
        <v>363000</v>
      </c>
      <c r="T21" s="19">
        <v>-89.2136</v>
      </c>
      <c r="U21" s="19">
        <v>-82.595200000000006</v>
      </c>
      <c r="V21" s="57">
        <f>10*LOG(6/((1/10^(T21/10))+(1/10^(T22/10))+(1/10^(T23/10))+(1/10^(U21/10))+(1/10^(U22/10))+(1/10^(U23/10))))</f>
        <v>-87.887025562392225</v>
      </c>
      <c r="W21" s="20">
        <v>-91.148200000000003</v>
      </c>
      <c r="X21" s="20">
        <v>-89.869</v>
      </c>
      <c r="Y21" s="57">
        <f>10*LOG(6/((1/10^(W21/10))+(1/10^(W22/10))+(1/10^(W23/10))+(1/10^(X21/10))+(1/10^(X22/10))+(1/10^(X23/10))))</f>
        <v>-91.255811357479445</v>
      </c>
    </row>
    <row r="22" spans="1:25" ht="16">
      <c r="A22" s="53"/>
      <c r="B22" s="55"/>
      <c r="C22" s="11" t="s">
        <v>13</v>
      </c>
      <c r="D22" s="11">
        <v>349500</v>
      </c>
      <c r="E22" s="11" t="s">
        <v>13</v>
      </c>
      <c r="F22" s="11">
        <v>368500</v>
      </c>
      <c r="G22" s="19">
        <v>14.078099999999999</v>
      </c>
      <c r="H22" s="19">
        <v>15.7646</v>
      </c>
      <c r="I22" s="62"/>
      <c r="J22" s="20">
        <v>13.955299999999999</v>
      </c>
      <c r="K22" s="20">
        <v>15.004899999999999</v>
      </c>
      <c r="L22" s="62"/>
      <c r="N22" s="53"/>
      <c r="O22" s="55"/>
      <c r="P22" s="11" t="s">
        <v>13</v>
      </c>
      <c r="Q22" s="11">
        <v>349500</v>
      </c>
      <c r="R22" s="11" t="s">
        <v>13</v>
      </c>
      <c r="S22" s="11">
        <v>368500</v>
      </c>
      <c r="T22" s="19">
        <v>-88.833399999999997</v>
      </c>
      <c r="U22" s="19">
        <v>-88.212299999999999</v>
      </c>
      <c r="V22" s="58"/>
      <c r="W22" s="20">
        <v>-91.233599999999996</v>
      </c>
      <c r="X22" s="20">
        <v>-91.481700000000004</v>
      </c>
      <c r="Y22" s="58"/>
    </row>
    <row r="23" spans="1:25" ht="16">
      <c r="A23" s="53"/>
      <c r="B23" s="56"/>
      <c r="C23" s="11" t="s">
        <v>14</v>
      </c>
      <c r="D23" s="11">
        <v>355000</v>
      </c>
      <c r="E23" s="11" t="s">
        <v>14</v>
      </c>
      <c r="F23" s="11">
        <v>374000</v>
      </c>
      <c r="G23" s="19">
        <v>12.854799999999999</v>
      </c>
      <c r="H23" s="19">
        <v>13.907999999999999</v>
      </c>
      <c r="I23" s="62"/>
      <c r="J23" s="20">
        <v>14.815</v>
      </c>
      <c r="K23" s="20">
        <v>14.813499999999999</v>
      </c>
      <c r="L23" s="62"/>
      <c r="N23" s="53"/>
      <c r="O23" s="56"/>
      <c r="P23" s="11" t="s">
        <v>14</v>
      </c>
      <c r="Q23" s="11">
        <v>355000</v>
      </c>
      <c r="R23" s="11" t="s">
        <v>14</v>
      </c>
      <c r="S23" s="11">
        <v>374000</v>
      </c>
      <c r="T23" s="19">
        <v>-88.832999999999998</v>
      </c>
      <c r="U23" s="19">
        <v>-86.821700000000007</v>
      </c>
      <c r="V23" s="58"/>
      <c r="W23" s="20">
        <v>-92.075100000000006</v>
      </c>
      <c r="X23" s="20">
        <v>-91.434200000000004</v>
      </c>
      <c r="Y23" s="58"/>
    </row>
    <row r="24" spans="1:25" ht="15" customHeight="1">
      <c r="A24" s="52" t="s">
        <v>86</v>
      </c>
      <c r="B24" s="54" t="s">
        <v>64</v>
      </c>
      <c r="C24" s="11" t="s">
        <v>12</v>
      </c>
      <c r="D24" s="10">
        <v>166300</v>
      </c>
      <c r="E24" s="11" t="s">
        <v>12</v>
      </c>
      <c r="F24" s="10">
        <v>175300</v>
      </c>
      <c r="G24" s="19">
        <v>8.0823499999999999</v>
      </c>
      <c r="H24" s="19">
        <v>9.5097299999999994</v>
      </c>
      <c r="I24" s="61">
        <f>10*LOG((10^(G24/10)+10^(G25/10)+10^(G26/10)+10^(H24/10)+10^(H25/10)+10^(H26/10))/6)</f>
        <v>8.8410729105085526</v>
      </c>
      <c r="J24" s="20"/>
      <c r="K24" s="20"/>
      <c r="L24" s="61"/>
      <c r="N24" s="52" t="s">
        <v>86</v>
      </c>
      <c r="O24" s="54" t="s">
        <v>64</v>
      </c>
      <c r="P24" s="11" t="s">
        <v>12</v>
      </c>
      <c r="Q24" s="10">
        <v>166300</v>
      </c>
      <c r="R24" s="11" t="s">
        <v>12</v>
      </c>
      <c r="S24" s="10">
        <v>175300</v>
      </c>
      <c r="T24" s="19">
        <v>-81.548500000000004</v>
      </c>
      <c r="U24" s="19">
        <v>-80.316199999999995</v>
      </c>
      <c r="V24" s="57">
        <f>10*LOG(6/((1/10^(T24/10))+(1/10^(T25/10))+(1/10^(T26/10))+(1/10^(U24/10))+(1/10^(U25/10))+(1/10^(U26/10))))</f>
        <v>-81.604276125852607</v>
      </c>
      <c r="W24" s="20">
        <v>-88.732799999999997</v>
      </c>
      <c r="X24" s="20">
        <v>-88.332099999999997</v>
      </c>
      <c r="Y24" s="57">
        <f>10*LOG(6/((1/10^(W24/10))+(1/10^(W25/10))+(1/10^(W26/10))+(1/10^(X24/10))+(1/10^(X25/10))+(1/10^(X26/10))))</f>
        <v>-88.418107923340187</v>
      </c>
    </row>
    <row r="25" spans="1:25" ht="16">
      <c r="A25" s="53"/>
      <c r="B25" s="55"/>
      <c r="C25" s="10" t="s">
        <v>13</v>
      </c>
      <c r="D25" s="10">
        <v>167300</v>
      </c>
      <c r="E25" s="10" t="s">
        <v>13</v>
      </c>
      <c r="F25" s="10">
        <v>176300</v>
      </c>
      <c r="G25" s="19">
        <v>9.3352799999999991</v>
      </c>
      <c r="H25" s="19">
        <v>8.6063500000000008</v>
      </c>
      <c r="I25" s="62"/>
      <c r="J25" s="20"/>
      <c r="K25" s="20"/>
      <c r="L25" s="62"/>
      <c r="N25" s="53"/>
      <c r="O25" s="55"/>
      <c r="P25" s="10" t="s">
        <v>13</v>
      </c>
      <c r="Q25" s="10">
        <v>167300</v>
      </c>
      <c r="R25" s="10" t="s">
        <v>13</v>
      </c>
      <c r="S25" s="10">
        <v>176300</v>
      </c>
      <c r="T25" s="19">
        <v>-82.933099999999996</v>
      </c>
      <c r="U25" s="19">
        <v>-81.281999999999996</v>
      </c>
      <c r="V25" s="58"/>
      <c r="W25" s="20">
        <v>-87.989599999999996</v>
      </c>
      <c r="X25" s="20">
        <v>-88.541399999999996</v>
      </c>
      <c r="Y25" s="58"/>
    </row>
    <row r="26" spans="1:25" ht="16">
      <c r="A26" s="53"/>
      <c r="B26" s="56"/>
      <c r="C26" s="10" t="s">
        <v>14</v>
      </c>
      <c r="D26" s="10">
        <v>168300</v>
      </c>
      <c r="E26" s="10" t="s">
        <v>14</v>
      </c>
      <c r="F26" s="10">
        <v>177300</v>
      </c>
      <c r="G26" s="19">
        <v>7.7451100000000004</v>
      </c>
      <c r="H26" s="19">
        <v>9.4441400000000009</v>
      </c>
      <c r="I26" s="62"/>
      <c r="J26" s="20"/>
      <c r="K26" s="20"/>
      <c r="L26" s="62"/>
      <c r="N26" s="53"/>
      <c r="O26" s="56"/>
      <c r="P26" s="10" t="s">
        <v>14</v>
      </c>
      <c r="Q26" s="10">
        <v>168300</v>
      </c>
      <c r="R26" s="10" t="s">
        <v>14</v>
      </c>
      <c r="S26" s="10">
        <v>177300</v>
      </c>
      <c r="T26" s="19">
        <v>-82.355099999999993</v>
      </c>
      <c r="U26" s="19">
        <v>-80.603899999999996</v>
      </c>
      <c r="V26" s="58"/>
      <c r="W26" s="20">
        <v>-88.640299999999996</v>
      </c>
      <c r="X26" s="20">
        <v>-88.227800000000002</v>
      </c>
      <c r="Y26" s="58"/>
    </row>
    <row r="27" spans="1:25" ht="15" customHeight="1">
      <c r="A27" s="52" t="s">
        <v>87</v>
      </c>
      <c r="B27" s="54" t="s">
        <v>64</v>
      </c>
      <c r="C27" s="11" t="s">
        <v>12</v>
      </c>
      <c r="D27" s="11">
        <v>501500</v>
      </c>
      <c r="E27" s="11" t="s">
        <v>12</v>
      </c>
      <c r="F27" s="11">
        <v>525500</v>
      </c>
      <c r="G27" s="19">
        <v>14.0558</v>
      </c>
      <c r="H27" s="19">
        <v>13.8514</v>
      </c>
      <c r="I27" s="61">
        <f>10*LOG((10^(G27/10)+10^(G28/10)+10^(G29/10)+10^(H27/10)+10^(H28/10)+10^(H29/10))/6)</f>
        <v>14.853842690025001</v>
      </c>
      <c r="J27" s="20">
        <v>13.1883</v>
      </c>
      <c r="K27" s="20">
        <v>15.676500000000001</v>
      </c>
      <c r="L27" s="61">
        <f>10*LOG((10^(J27/10)+10^(J28/10)+10^(J29/10)+10^(K27/10)+10^(K28/10)+10^(K29/10))/6)</f>
        <v>14.6475395861553</v>
      </c>
      <c r="N27" s="52" t="s">
        <v>87</v>
      </c>
      <c r="O27" s="54" t="s">
        <v>64</v>
      </c>
      <c r="P27" s="11" t="s">
        <v>12</v>
      </c>
      <c r="Q27" s="11">
        <v>501500</v>
      </c>
      <c r="R27" s="11" t="s">
        <v>12</v>
      </c>
      <c r="S27" s="11">
        <v>525500</v>
      </c>
      <c r="T27" s="19">
        <v>-90.478399999999993</v>
      </c>
      <c r="U27" s="19">
        <v>-89.35</v>
      </c>
      <c r="V27" s="57">
        <f>10*LOG(6/((1/10^(T27/10))+(1/10^(T28/10))+(1/10^(T29/10))+(1/10^(U27/10))+(1/10^(U28/10))+(1/10^(U29/10))))</f>
        <v>-89.874836735346676</v>
      </c>
      <c r="W27" s="20">
        <v>-92.513400000000004</v>
      </c>
      <c r="X27" s="20">
        <v>-90.383700000000005</v>
      </c>
      <c r="Y27" s="57">
        <f>10*LOG(6/((1/10^(W27/10))+(1/10^(W28/10))+(1/10^(W29/10))+(1/10^(X27/10))+(1/10^(X28/10))+(1/10^(X29/10))))</f>
        <v>-91.417268712832453</v>
      </c>
    </row>
    <row r="28" spans="1:25" ht="16">
      <c r="A28" s="53"/>
      <c r="B28" s="55"/>
      <c r="C28" s="10" t="s">
        <v>13</v>
      </c>
      <c r="D28" s="10">
        <v>507000</v>
      </c>
      <c r="E28" s="10" t="s">
        <v>13</v>
      </c>
      <c r="F28" s="10">
        <v>531000</v>
      </c>
      <c r="G28" s="19">
        <v>15.577299999999999</v>
      </c>
      <c r="H28" s="19">
        <v>14.8149</v>
      </c>
      <c r="I28" s="62"/>
      <c r="J28" s="20">
        <v>14.250500000000001</v>
      </c>
      <c r="K28" s="20">
        <v>15.099500000000001</v>
      </c>
      <c r="L28" s="62"/>
      <c r="N28" s="53"/>
      <c r="O28" s="55"/>
      <c r="P28" s="10" t="s">
        <v>13</v>
      </c>
      <c r="Q28" s="10">
        <v>507000</v>
      </c>
      <c r="R28" s="10" t="s">
        <v>13</v>
      </c>
      <c r="S28" s="10">
        <v>531000</v>
      </c>
      <c r="T28" s="19">
        <v>-90.432699999999997</v>
      </c>
      <c r="U28" s="19">
        <v>-89.563999999999993</v>
      </c>
      <c r="V28" s="58"/>
      <c r="W28" s="20">
        <v>-92.311300000000003</v>
      </c>
      <c r="X28" s="20">
        <v>-91.059100000000001</v>
      </c>
      <c r="Y28" s="58"/>
    </row>
    <row r="29" spans="1:25" ht="16">
      <c r="A29" s="53"/>
      <c r="B29" s="56"/>
      <c r="C29" s="10" t="s">
        <v>14</v>
      </c>
      <c r="D29" s="10">
        <v>512500</v>
      </c>
      <c r="E29" s="10" t="s">
        <v>14</v>
      </c>
      <c r="F29" s="10">
        <v>536500</v>
      </c>
      <c r="G29" s="19">
        <v>16.1524</v>
      </c>
      <c r="H29" s="19">
        <v>14.164</v>
      </c>
      <c r="I29" s="62"/>
      <c r="J29" s="20">
        <v>14.2941</v>
      </c>
      <c r="K29" s="20">
        <v>14.957100000000001</v>
      </c>
      <c r="L29" s="62"/>
      <c r="N29" s="53"/>
      <c r="O29" s="56"/>
      <c r="P29" s="10" t="s">
        <v>14</v>
      </c>
      <c r="Q29" s="10">
        <v>512500</v>
      </c>
      <c r="R29" s="10" t="s">
        <v>14</v>
      </c>
      <c r="S29" s="10">
        <v>536500</v>
      </c>
      <c r="T29" s="19">
        <v>-90.140199999999993</v>
      </c>
      <c r="U29" s="19">
        <v>-89.085099999999997</v>
      </c>
      <c r="V29" s="58"/>
      <c r="W29" s="20">
        <v>-91.7012</v>
      </c>
      <c r="X29" s="20">
        <v>-89.915800000000004</v>
      </c>
      <c r="Y29" s="58"/>
    </row>
    <row r="30" spans="1:25" ht="15" customHeight="1">
      <c r="A30" s="53" t="s">
        <v>88</v>
      </c>
      <c r="B30" s="54" t="s">
        <v>64</v>
      </c>
      <c r="C30" s="11" t="s">
        <v>12</v>
      </c>
      <c r="D30" s="10">
        <v>177500</v>
      </c>
      <c r="E30" s="11" t="s">
        <v>12</v>
      </c>
      <c r="F30" s="10">
        <v>186500</v>
      </c>
      <c r="G30" s="19">
        <v>8.8821700000000003</v>
      </c>
      <c r="H30" s="19">
        <v>9.9762599999999999</v>
      </c>
      <c r="I30" s="61">
        <f>10*LOG((10^(G30/10)+10^(G31/10)+10^(G32/10)+10^(H30/10)+10^(H31/10)+10^(H32/10))/6)</f>
        <v>9.2975511198245346</v>
      </c>
      <c r="J30" s="20"/>
      <c r="K30" s="20"/>
      <c r="L30" s="61"/>
      <c r="N30" s="53" t="s">
        <v>88</v>
      </c>
      <c r="O30" s="54" t="s">
        <v>64</v>
      </c>
      <c r="P30" s="11" t="s">
        <v>12</v>
      </c>
      <c r="Q30" s="10">
        <v>177500</v>
      </c>
      <c r="R30" s="11" t="s">
        <v>12</v>
      </c>
      <c r="S30" s="10">
        <v>186500</v>
      </c>
      <c r="T30" s="19">
        <v>-79.485500000000002</v>
      </c>
      <c r="U30" s="19">
        <v>-80.2684</v>
      </c>
      <c r="V30" s="57">
        <f>10*LOG(6/((1/10^(T30/10))+(1/10^(T31/10))+(1/10^(T32/10))+(1/10^(U30/10))+(1/10^(U31/10))+(1/10^(U32/10))))</f>
        <v>-80.416916751439999</v>
      </c>
      <c r="W30" s="20">
        <v>-88.474500000000006</v>
      </c>
      <c r="X30" s="20">
        <v>-88.686999999999998</v>
      </c>
      <c r="Y30" s="57">
        <f>10*LOG(6/((1/10^(W30/10))+(1/10^(W31/10))+(1/10^(W32/10))+(1/10^(X30/10))+(1/10^(X31/10))+(1/10^(X32/10))))</f>
        <v>-89.103126560649343</v>
      </c>
    </row>
    <row r="31" spans="1:25" ht="16">
      <c r="A31" s="53"/>
      <c r="B31" s="55"/>
      <c r="C31" s="10" t="s">
        <v>13</v>
      </c>
      <c r="D31" s="10">
        <v>179500</v>
      </c>
      <c r="E31" s="10" t="s">
        <v>13</v>
      </c>
      <c r="F31" s="10">
        <v>188500</v>
      </c>
      <c r="G31" s="19">
        <v>10.0785</v>
      </c>
      <c r="H31" s="19">
        <v>9.0812500000000007</v>
      </c>
      <c r="I31" s="62"/>
      <c r="J31" s="20"/>
      <c r="K31" s="20"/>
      <c r="L31" s="62"/>
      <c r="N31" s="53"/>
      <c r="O31" s="55"/>
      <c r="P31" s="10" t="s">
        <v>13</v>
      </c>
      <c r="Q31" s="10">
        <v>179500</v>
      </c>
      <c r="R31" s="10" t="s">
        <v>13</v>
      </c>
      <c r="S31" s="10">
        <v>188500</v>
      </c>
      <c r="T31" s="19">
        <v>-80.342399999999998</v>
      </c>
      <c r="U31" s="19">
        <v>-81.394199999999998</v>
      </c>
      <c r="V31" s="58"/>
      <c r="W31" s="20">
        <v>-89.677999999999997</v>
      </c>
      <c r="X31" s="20">
        <v>-90.273200000000003</v>
      </c>
      <c r="Y31" s="58"/>
    </row>
    <row r="32" spans="1:25" ht="17" thickBot="1">
      <c r="A32" s="59"/>
      <c r="B32" s="60"/>
      <c r="C32" s="21" t="s">
        <v>14</v>
      </c>
      <c r="D32" s="21">
        <v>181500</v>
      </c>
      <c r="E32" s="21" t="s">
        <v>14</v>
      </c>
      <c r="F32" s="21">
        <v>190500</v>
      </c>
      <c r="G32" s="23">
        <v>7.5189500000000002</v>
      </c>
      <c r="H32" s="23">
        <v>9.7495600000000007</v>
      </c>
      <c r="I32" s="63"/>
      <c r="J32" s="36"/>
      <c r="K32" s="36"/>
      <c r="L32" s="63"/>
      <c r="M32" s="24"/>
      <c r="N32" s="59"/>
      <c r="O32" s="60"/>
      <c r="P32" s="21" t="s">
        <v>14</v>
      </c>
      <c r="Q32" s="21">
        <v>181500</v>
      </c>
      <c r="R32" s="21" t="s">
        <v>14</v>
      </c>
      <c r="S32" s="21">
        <v>190500</v>
      </c>
      <c r="T32" s="23">
        <v>-80.153099999999995</v>
      </c>
      <c r="U32" s="23">
        <v>-80.629800000000003</v>
      </c>
      <c r="V32" s="64"/>
      <c r="W32" s="36">
        <v>-88.367500000000007</v>
      </c>
      <c r="X32" s="36">
        <v>-88.793599999999998</v>
      </c>
      <c r="Y32" s="64"/>
    </row>
    <row r="34" spans="1:25" ht="16" thickBot="1"/>
    <row r="35" spans="1:25" ht="16.5" customHeight="1" thickBot="1">
      <c r="A35" s="76" t="s">
        <v>67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8"/>
    </row>
    <row r="36" spans="1:25" ht="24.75" customHeight="1">
      <c r="A36" s="66" t="s">
        <v>11</v>
      </c>
      <c r="B36" s="68" t="s">
        <v>20</v>
      </c>
      <c r="C36" s="70" t="s">
        <v>50</v>
      </c>
      <c r="D36" s="71"/>
      <c r="E36" s="74" t="s">
        <v>51</v>
      </c>
      <c r="F36" s="74"/>
      <c r="G36" s="49" t="s">
        <v>56</v>
      </c>
      <c r="H36" s="49"/>
      <c r="I36" s="74" t="s">
        <v>58</v>
      </c>
      <c r="J36" s="49" t="s">
        <v>57</v>
      </c>
      <c r="K36" s="49"/>
      <c r="L36" s="74" t="s">
        <v>59</v>
      </c>
      <c r="M36" s="22"/>
      <c r="N36" s="66" t="s">
        <v>11</v>
      </c>
      <c r="O36" s="68" t="s">
        <v>20</v>
      </c>
      <c r="P36" s="70" t="s">
        <v>50</v>
      </c>
      <c r="Q36" s="71"/>
      <c r="R36" s="74" t="s">
        <v>51</v>
      </c>
      <c r="S36" s="74"/>
      <c r="T36" s="49" t="s">
        <v>61</v>
      </c>
      <c r="U36" s="49"/>
      <c r="V36" s="50" t="s">
        <v>62</v>
      </c>
      <c r="W36" s="49" t="s">
        <v>60</v>
      </c>
      <c r="X36" s="49"/>
      <c r="Y36" s="50" t="s">
        <v>63</v>
      </c>
    </row>
    <row r="37" spans="1:25" ht="16" thickBot="1">
      <c r="A37" s="67"/>
      <c r="B37" s="69"/>
      <c r="C37" s="72"/>
      <c r="D37" s="73"/>
      <c r="E37" s="75"/>
      <c r="F37" s="75"/>
      <c r="G37" s="18" t="s">
        <v>52</v>
      </c>
      <c r="H37" s="18" t="s">
        <v>53</v>
      </c>
      <c r="I37" s="75"/>
      <c r="J37" s="18" t="s">
        <v>54</v>
      </c>
      <c r="K37" s="18" t="s">
        <v>55</v>
      </c>
      <c r="L37" s="75"/>
      <c r="N37" s="67"/>
      <c r="O37" s="69"/>
      <c r="P37" s="72"/>
      <c r="Q37" s="73"/>
      <c r="R37" s="75"/>
      <c r="S37" s="75"/>
      <c r="T37" s="18" t="s">
        <v>52</v>
      </c>
      <c r="U37" s="18" t="s">
        <v>53</v>
      </c>
      <c r="V37" s="51"/>
      <c r="W37" s="18" t="s">
        <v>54</v>
      </c>
      <c r="X37" s="18" t="s">
        <v>55</v>
      </c>
      <c r="Y37" s="51"/>
    </row>
    <row r="38" spans="1:25" ht="15" customHeight="1">
      <c r="A38" s="52" t="s">
        <v>85</v>
      </c>
      <c r="B38" s="65" t="s">
        <v>64</v>
      </c>
      <c r="C38" s="11" t="s">
        <v>12</v>
      </c>
      <c r="D38" s="11">
        <v>344000</v>
      </c>
      <c r="E38" s="11" t="s">
        <v>12</v>
      </c>
      <c r="F38" s="11">
        <v>363000</v>
      </c>
      <c r="G38" s="19">
        <v>5.5404600000000004</v>
      </c>
      <c r="H38" s="19">
        <v>8.8576899999999998</v>
      </c>
      <c r="I38" s="61">
        <f>10*LOG((10^(G38/10)+10^(G39/10)+10^(G40/10)+10^(H38/10)+10^(H39/10)+10^(H40/10))/6)</f>
        <v>7.5789827852244942</v>
      </c>
      <c r="J38" s="20">
        <v>7.2296800000000001</v>
      </c>
      <c r="K38" s="20">
        <v>9.3680500000000002</v>
      </c>
      <c r="L38" s="61">
        <f>10*LOG((10^(J38/10)+10^(J39/10)+10^(J40/10)+10^(K38/10)+10^(K39/10)+10^(K40/10))/6)</f>
        <v>8.5948396459726855</v>
      </c>
      <c r="N38" s="52" t="s">
        <v>85</v>
      </c>
      <c r="O38" s="65" t="s">
        <v>64</v>
      </c>
      <c r="P38" s="11" t="s">
        <v>12</v>
      </c>
      <c r="Q38" s="11">
        <v>344000</v>
      </c>
      <c r="R38" s="11" t="s">
        <v>12</v>
      </c>
      <c r="S38" s="11">
        <v>363000</v>
      </c>
      <c r="T38" s="19"/>
      <c r="U38" s="19"/>
      <c r="V38" s="57">
        <f>10*LOG(6/((1/10^(T38/10))+(1/10^(T39/10))+(1/10^(T40/10))+(1/10^(U38/10))+(1/10^(U39/10))+(1/10^(U40/10))))</f>
        <v>0</v>
      </c>
      <c r="W38" s="20"/>
      <c r="X38" s="20"/>
      <c r="Y38" s="57">
        <f>10*LOG(6/((1/10^(W38/10))+(1/10^(W39/10))+(1/10^(W40/10))+(1/10^(X38/10))+(1/10^(X39/10))+(1/10^(X40/10))))</f>
        <v>0</v>
      </c>
    </row>
    <row r="39" spans="1:25" ht="16">
      <c r="A39" s="53"/>
      <c r="B39" s="55"/>
      <c r="C39" s="11" t="s">
        <v>13</v>
      </c>
      <c r="D39" s="11">
        <v>349500</v>
      </c>
      <c r="E39" s="11" t="s">
        <v>13</v>
      </c>
      <c r="F39" s="11">
        <v>368500</v>
      </c>
      <c r="G39" s="19">
        <v>5.4503199999999996</v>
      </c>
      <c r="H39" s="19">
        <v>8.7253600000000002</v>
      </c>
      <c r="I39" s="62"/>
      <c r="J39" s="20">
        <v>7.4885999999999999</v>
      </c>
      <c r="K39" s="20">
        <v>9.4377800000000001</v>
      </c>
      <c r="L39" s="62"/>
      <c r="N39" s="53"/>
      <c r="O39" s="55"/>
      <c r="P39" s="11" t="s">
        <v>13</v>
      </c>
      <c r="Q39" s="11">
        <v>349500</v>
      </c>
      <c r="R39" s="11" t="s">
        <v>13</v>
      </c>
      <c r="S39" s="11">
        <v>368500</v>
      </c>
      <c r="T39" s="19"/>
      <c r="U39" s="19"/>
      <c r="V39" s="58"/>
      <c r="W39" s="20"/>
      <c r="X39" s="20"/>
      <c r="Y39" s="58"/>
    </row>
    <row r="40" spans="1:25" ht="16">
      <c r="A40" s="53"/>
      <c r="B40" s="56"/>
      <c r="C40" s="11" t="s">
        <v>14</v>
      </c>
      <c r="D40" s="11">
        <v>355000</v>
      </c>
      <c r="E40" s="11" t="s">
        <v>14</v>
      </c>
      <c r="F40" s="11">
        <v>374000</v>
      </c>
      <c r="G40" s="19">
        <v>6.2584799999999996</v>
      </c>
      <c r="H40" s="19">
        <v>8.9771800000000006</v>
      </c>
      <c r="I40" s="62"/>
      <c r="J40" s="20">
        <v>7.7963500000000003</v>
      </c>
      <c r="K40" s="20">
        <v>9.5759500000000006</v>
      </c>
      <c r="L40" s="62"/>
      <c r="N40" s="53"/>
      <c r="O40" s="56"/>
      <c r="P40" s="11" t="s">
        <v>14</v>
      </c>
      <c r="Q40" s="11">
        <v>355000</v>
      </c>
      <c r="R40" s="11" t="s">
        <v>14</v>
      </c>
      <c r="S40" s="11">
        <v>374000</v>
      </c>
      <c r="T40" s="19"/>
      <c r="U40" s="19"/>
      <c r="V40" s="58"/>
      <c r="W40" s="20"/>
      <c r="X40" s="20"/>
      <c r="Y40" s="58"/>
    </row>
    <row r="41" spans="1:25" ht="15" customHeight="1">
      <c r="A41" s="52" t="s">
        <v>86</v>
      </c>
      <c r="B41" s="54" t="s">
        <v>64</v>
      </c>
      <c r="C41" s="11" t="s">
        <v>12</v>
      </c>
      <c r="D41" s="10">
        <v>166300</v>
      </c>
      <c r="E41" s="11" t="s">
        <v>12</v>
      </c>
      <c r="F41" s="10">
        <v>175300</v>
      </c>
      <c r="G41" s="19">
        <v>10.589499999999999</v>
      </c>
      <c r="H41" s="19">
        <v>7.89459</v>
      </c>
      <c r="I41" s="61">
        <f>10*LOG((10^(G41/10)+10^(G42/10)+10^(G43/10)+10^(H41/10)+10^(H42/10)+10^(H43/10))/6)</f>
        <v>9.2801262256873844</v>
      </c>
      <c r="J41" s="20">
        <v>15.0787</v>
      </c>
      <c r="K41" s="20">
        <v>10.587199999999999</v>
      </c>
      <c r="L41" s="61">
        <f>10*LOG((10^(J41/10)+10^(J42/10)+10^(J43/10)+10^(K41/10)+10^(K42/10)+10^(K43/10))/6)</f>
        <v>13.307772869329215</v>
      </c>
      <c r="N41" s="52" t="s">
        <v>86</v>
      </c>
      <c r="O41" s="54" t="s">
        <v>64</v>
      </c>
      <c r="P41" s="11" t="s">
        <v>12</v>
      </c>
      <c r="Q41" s="10">
        <v>166300</v>
      </c>
      <c r="R41" s="11" t="s">
        <v>12</v>
      </c>
      <c r="S41" s="10">
        <v>175300</v>
      </c>
      <c r="T41" s="19">
        <v>-84.460499999999996</v>
      </c>
      <c r="U41" s="19">
        <v>-82.672799999999995</v>
      </c>
      <c r="V41" s="57">
        <f>10*LOG(6/((1/10^(T41/10))+(1/10^(T42/10))+(1/10^(T43/10))+(1/10^(U41/10))+(1/10^(U42/10))+(1/10^(U43/10))))</f>
        <v>-83.618575165455567</v>
      </c>
      <c r="W41" s="20">
        <v>-89.332599999999999</v>
      </c>
      <c r="X41" s="20">
        <v>-88.377399999999994</v>
      </c>
      <c r="Y41" s="57">
        <f>10*LOG(6/((1/10^(W41/10))+(1/10^(W42/10))+(1/10^(W43/10))+(1/10^(X41/10))+(1/10^(X42/10))+(1/10^(X43/10))))</f>
        <v>-88.669203773009158</v>
      </c>
    </row>
    <row r="42" spans="1:25" ht="16">
      <c r="A42" s="53"/>
      <c r="B42" s="55"/>
      <c r="C42" s="10" t="s">
        <v>13</v>
      </c>
      <c r="D42" s="10">
        <v>167300</v>
      </c>
      <c r="E42" s="10" t="s">
        <v>13</v>
      </c>
      <c r="F42" s="10">
        <v>176300</v>
      </c>
      <c r="G42" s="19">
        <v>10.4581</v>
      </c>
      <c r="H42" s="19">
        <v>7.0733199999999998</v>
      </c>
      <c r="I42" s="62"/>
      <c r="J42" s="20">
        <v>14.9542</v>
      </c>
      <c r="K42" s="20">
        <v>10.6088</v>
      </c>
      <c r="L42" s="62"/>
      <c r="N42" s="53"/>
      <c r="O42" s="55"/>
      <c r="P42" s="10" t="s">
        <v>13</v>
      </c>
      <c r="Q42" s="10">
        <v>167300</v>
      </c>
      <c r="R42" s="10" t="s">
        <v>13</v>
      </c>
      <c r="S42" s="10">
        <v>176300</v>
      </c>
      <c r="T42" s="19">
        <v>-83.851900000000001</v>
      </c>
      <c r="U42" s="19">
        <v>-83.241900000000001</v>
      </c>
      <c r="V42" s="58"/>
      <c r="W42" s="20">
        <v>-88.93</v>
      </c>
      <c r="X42" s="20">
        <v>-88.158600000000007</v>
      </c>
      <c r="Y42" s="58"/>
    </row>
    <row r="43" spans="1:25" ht="16">
      <c r="A43" s="53"/>
      <c r="B43" s="56"/>
      <c r="C43" s="10" t="s">
        <v>14</v>
      </c>
      <c r="D43" s="10">
        <v>168300</v>
      </c>
      <c r="E43" s="10" t="s">
        <v>14</v>
      </c>
      <c r="F43" s="10">
        <v>177300</v>
      </c>
      <c r="G43" s="19">
        <v>10.4108</v>
      </c>
      <c r="H43" s="19">
        <v>7.7968999999999999</v>
      </c>
      <c r="I43" s="62"/>
      <c r="J43" s="20">
        <v>14.924899999999999</v>
      </c>
      <c r="K43" s="20">
        <v>10.4069</v>
      </c>
      <c r="L43" s="62"/>
      <c r="N43" s="53"/>
      <c r="O43" s="56"/>
      <c r="P43" s="10" t="s">
        <v>14</v>
      </c>
      <c r="Q43" s="10">
        <v>168300</v>
      </c>
      <c r="R43" s="10" t="s">
        <v>14</v>
      </c>
      <c r="S43" s="10">
        <v>177300</v>
      </c>
      <c r="T43" s="19">
        <v>-84.103800000000007</v>
      </c>
      <c r="U43" s="19">
        <v>-83.119500000000002</v>
      </c>
      <c r="V43" s="58"/>
      <c r="W43" s="20">
        <v>-89.076999999999998</v>
      </c>
      <c r="X43" s="20">
        <v>-87.966099999999997</v>
      </c>
      <c r="Y43" s="58"/>
    </row>
    <row r="44" spans="1:25" ht="15" customHeight="1">
      <c r="A44" s="52" t="s">
        <v>87</v>
      </c>
      <c r="B44" s="54" t="s">
        <v>64</v>
      </c>
      <c r="C44" s="11" t="s">
        <v>12</v>
      </c>
      <c r="D44" s="11">
        <v>501500</v>
      </c>
      <c r="E44" s="11" t="s">
        <v>12</v>
      </c>
      <c r="F44" s="11">
        <v>525500</v>
      </c>
      <c r="G44" s="19">
        <v>12.3133</v>
      </c>
      <c r="H44" s="19">
        <v>11.318300000000001</v>
      </c>
      <c r="I44" s="61">
        <f>10*LOG((10^(G44/10)+10^(G45/10)+10^(G46/10)+10^(H44/10)+10^(H45/10)+10^(H46/10))/6)</f>
        <v>12.154411561375946</v>
      </c>
      <c r="J44" s="20">
        <v>13.4825</v>
      </c>
      <c r="K44" s="20">
        <v>12.668799999999999</v>
      </c>
      <c r="L44" s="61">
        <f>10*LOG((10^(J44/10)+10^(J45/10)+10^(J46/10)+10^(K44/10)+10^(K45/10)+10^(K46/10))/6)</f>
        <v>13.46744818168791</v>
      </c>
      <c r="N44" s="52" t="s">
        <v>87</v>
      </c>
      <c r="O44" s="54" t="s">
        <v>64</v>
      </c>
      <c r="P44" s="11" t="s">
        <v>12</v>
      </c>
      <c r="Q44" s="11">
        <v>501500</v>
      </c>
      <c r="R44" s="11" t="s">
        <v>12</v>
      </c>
      <c r="S44" s="11">
        <v>525500</v>
      </c>
      <c r="T44" s="19">
        <v>-92.793599999999998</v>
      </c>
      <c r="U44" s="19">
        <v>-91.464200000000005</v>
      </c>
      <c r="V44" s="57">
        <f>10*LOG(6/((1/10^(T44/10))+(1/10^(T45/10))+(1/10^(T46/10))+(1/10^(U44/10))+(1/10^(U45/10))+(1/10^(U46/10))))</f>
        <v>-91.808514006406341</v>
      </c>
      <c r="W44" s="20">
        <v>-94.183300000000003</v>
      </c>
      <c r="X44" s="20">
        <v>-94.195700000000002</v>
      </c>
      <c r="Y44" s="57">
        <f>10*LOG(6/((1/10^(W44/10))+(1/10^(W45/10))+(1/10^(W46/10))+(1/10^(X44/10))+(1/10^(X45/10))+(1/10^(X46/10))))</f>
        <v>-93.748121434275831</v>
      </c>
    </row>
    <row r="45" spans="1:25" ht="16">
      <c r="A45" s="53"/>
      <c r="B45" s="55"/>
      <c r="C45" s="10" t="s">
        <v>13</v>
      </c>
      <c r="D45" s="10">
        <v>507000</v>
      </c>
      <c r="E45" s="10" t="s">
        <v>13</v>
      </c>
      <c r="F45" s="10">
        <v>531000</v>
      </c>
      <c r="G45" s="19">
        <v>12.6624</v>
      </c>
      <c r="H45" s="19">
        <v>11.498799999999999</v>
      </c>
      <c r="I45" s="62"/>
      <c r="J45" s="20">
        <v>14.161199999999999</v>
      </c>
      <c r="K45" s="20">
        <v>12.811999999999999</v>
      </c>
      <c r="L45" s="62"/>
      <c r="N45" s="53"/>
      <c r="O45" s="55"/>
      <c r="P45" s="10" t="s">
        <v>13</v>
      </c>
      <c r="Q45" s="10">
        <v>507000</v>
      </c>
      <c r="R45" s="10" t="s">
        <v>13</v>
      </c>
      <c r="S45" s="10">
        <v>531000</v>
      </c>
      <c r="T45" s="19">
        <v>-92.374399999999994</v>
      </c>
      <c r="U45" s="19">
        <v>-91.521199999999993</v>
      </c>
      <c r="V45" s="58"/>
      <c r="W45" s="20">
        <v>-94.1327</v>
      </c>
      <c r="X45" s="20">
        <v>-93.559200000000004</v>
      </c>
      <c r="Y45" s="58"/>
    </row>
    <row r="46" spans="1:25" ht="16">
      <c r="A46" s="53"/>
      <c r="B46" s="56"/>
      <c r="C46" s="10" t="s">
        <v>14</v>
      </c>
      <c r="D46" s="10">
        <v>512500</v>
      </c>
      <c r="E46" s="10" t="s">
        <v>14</v>
      </c>
      <c r="F46" s="10">
        <v>536500</v>
      </c>
      <c r="G46" s="19">
        <v>13.0747</v>
      </c>
      <c r="H46" s="19">
        <v>11.7822</v>
      </c>
      <c r="I46" s="62"/>
      <c r="J46" s="20">
        <v>14.196</v>
      </c>
      <c r="K46" s="20">
        <v>13.238899999999999</v>
      </c>
      <c r="L46" s="62"/>
      <c r="N46" s="53"/>
      <c r="O46" s="56"/>
      <c r="P46" s="10" t="s">
        <v>14</v>
      </c>
      <c r="Q46" s="10">
        <v>512500</v>
      </c>
      <c r="R46" s="10" t="s">
        <v>14</v>
      </c>
      <c r="S46" s="10">
        <v>536500</v>
      </c>
      <c r="T46" s="19">
        <v>-91.797700000000006</v>
      </c>
      <c r="U46" s="19">
        <v>-90.552999999999997</v>
      </c>
      <c r="V46" s="58"/>
      <c r="W46" s="20">
        <v>-93.005499999999998</v>
      </c>
      <c r="X46" s="20">
        <v>-93.257599999999996</v>
      </c>
      <c r="Y46" s="58"/>
    </row>
    <row r="47" spans="1:25" ht="15" customHeight="1">
      <c r="A47" s="53" t="s">
        <v>88</v>
      </c>
      <c r="B47" s="54" t="s">
        <v>64</v>
      </c>
      <c r="C47" s="11" t="s">
        <v>12</v>
      </c>
      <c r="D47" s="10">
        <v>177500</v>
      </c>
      <c r="E47" s="11" t="s">
        <v>12</v>
      </c>
      <c r="F47" s="10">
        <v>186500</v>
      </c>
      <c r="G47" s="19">
        <v>9.6803100000000004</v>
      </c>
      <c r="H47" s="19">
        <v>8.6793999999999993</v>
      </c>
      <c r="I47" s="61">
        <f>10*LOG((10^(G47/10)+10^(G48/10)+10^(G49/10)+10^(H47/10)+10^(H48/10)+10^(H49/10))/6)</f>
        <v>8.6647587555542067</v>
      </c>
      <c r="J47" s="20">
        <v>13.7737</v>
      </c>
      <c r="K47" s="20">
        <v>10.868</v>
      </c>
      <c r="L47" s="61">
        <f>10*LOG((10^(J47/10)+10^(J48/10)+10^(J49/10)+10^(K47/10)+10^(K48/10)+10^(K49/10))/6)</f>
        <v>12.005204597430154</v>
      </c>
      <c r="N47" s="53" t="s">
        <v>88</v>
      </c>
      <c r="O47" s="54" t="s">
        <v>64</v>
      </c>
      <c r="P47" s="11" t="s">
        <v>12</v>
      </c>
      <c r="Q47" s="10">
        <v>177500</v>
      </c>
      <c r="R47" s="11" t="s">
        <v>12</v>
      </c>
      <c r="S47" s="10">
        <v>186500</v>
      </c>
      <c r="T47" s="19">
        <v>-81.548699999999997</v>
      </c>
      <c r="U47" s="19">
        <v>-81.243399999999994</v>
      </c>
      <c r="V47" s="57">
        <f>10*LOG(6/((1/10^(T47/10))+(1/10^(T48/10))+(1/10^(T49/10))+(1/10^(U47/10))+(1/10^(U48/10))+(1/10^(U49/10))))</f>
        <v>-81.21132145715697</v>
      </c>
      <c r="W47" s="20">
        <v>-87.123400000000004</v>
      </c>
      <c r="X47" s="20">
        <v>-86.082099999999997</v>
      </c>
      <c r="Y47" s="57">
        <f>10*LOG(6/((1/10^(W47/10))+(1/10^(W48/10))+(1/10^(W49/10))+(1/10^(X47/10))+(1/10^(X48/10))+(1/10^(X49/10))))</f>
        <v>-86.239367329646228</v>
      </c>
    </row>
    <row r="48" spans="1:25" ht="16">
      <c r="A48" s="53"/>
      <c r="B48" s="55"/>
      <c r="C48" s="10" t="s">
        <v>13</v>
      </c>
      <c r="D48" s="10">
        <v>179500</v>
      </c>
      <c r="E48" s="10" t="s">
        <v>13</v>
      </c>
      <c r="F48" s="10">
        <v>188500</v>
      </c>
      <c r="G48" s="19">
        <v>8.5382099999999994</v>
      </c>
      <c r="H48" s="19">
        <v>6.6697199999999999</v>
      </c>
      <c r="I48" s="62"/>
      <c r="J48" s="20">
        <v>12.5312</v>
      </c>
      <c r="K48" s="20">
        <v>9.6936800000000005</v>
      </c>
      <c r="L48" s="62"/>
      <c r="N48" s="53"/>
      <c r="O48" s="55"/>
      <c r="P48" s="10" t="s">
        <v>13</v>
      </c>
      <c r="Q48" s="10">
        <v>179500</v>
      </c>
      <c r="R48" s="10" t="s">
        <v>13</v>
      </c>
      <c r="S48" s="10">
        <v>188500</v>
      </c>
      <c r="T48" s="19">
        <v>-81.275000000000006</v>
      </c>
      <c r="U48" s="19">
        <v>-80.883499999999998</v>
      </c>
      <c r="V48" s="58"/>
      <c r="W48" s="20">
        <v>-86.606800000000007</v>
      </c>
      <c r="X48" s="20">
        <v>-85.818899999999999</v>
      </c>
      <c r="Y48" s="58"/>
    </row>
    <row r="49" spans="1:25" ht="17" thickBot="1">
      <c r="A49" s="59"/>
      <c r="B49" s="60"/>
      <c r="C49" s="21" t="s">
        <v>14</v>
      </c>
      <c r="D49" s="21">
        <v>181500</v>
      </c>
      <c r="E49" s="21" t="s">
        <v>14</v>
      </c>
      <c r="F49" s="21">
        <v>190500</v>
      </c>
      <c r="G49" s="23">
        <v>9.3159500000000008</v>
      </c>
      <c r="H49" s="23">
        <v>8.5255500000000008</v>
      </c>
      <c r="I49" s="63"/>
      <c r="J49" s="36">
        <v>13.074</v>
      </c>
      <c r="K49" s="36">
        <v>10.654400000000001</v>
      </c>
      <c r="L49" s="63"/>
      <c r="M49" s="24"/>
      <c r="N49" s="59"/>
      <c r="O49" s="60"/>
      <c r="P49" s="21" t="s">
        <v>14</v>
      </c>
      <c r="Q49" s="21">
        <v>181500</v>
      </c>
      <c r="R49" s="21" t="s">
        <v>14</v>
      </c>
      <c r="S49" s="21">
        <v>190500</v>
      </c>
      <c r="T49" s="23">
        <v>-81.5916</v>
      </c>
      <c r="U49" s="23">
        <v>-80.647400000000005</v>
      </c>
      <c r="V49" s="64"/>
      <c r="W49" s="36">
        <v>-86.380499999999998</v>
      </c>
      <c r="X49" s="36">
        <v>-85.164599999999993</v>
      </c>
      <c r="Y49" s="64"/>
    </row>
    <row r="51" spans="1:25" ht="16" thickBot="1"/>
    <row r="52" spans="1:25" ht="16.5" customHeight="1" thickBot="1">
      <c r="A52" s="76" t="s">
        <v>68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8"/>
    </row>
    <row r="53" spans="1:25" ht="24.75" customHeight="1">
      <c r="A53" s="66" t="s">
        <v>11</v>
      </c>
      <c r="B53" s="68" t="s">
        <v>20</v>
      </c>
      <c r="C53" s="70" t="s">
        <v>50</v>
      </c>
      <c r="D53" s="71"/>
      <c r="E53" s="74" t="s">
        <v>51</v>
      </c>
      <c r="F53" s="74"/>
      <c r="G53" s="49" t="s">
        <v>56</v>
      </c>
      <c r="H53" s="49"/>
      <c r="I53" s="74" t="s">
        <v>58</v>
      </c>
      <c r="J53" s="49" t="s">
        <v>57</v>
      </c>
      <c r="K53" s="49"/>
      <c r="L53" s="74" t="s">
        <v>59</v>
      </c>
      <c r="M53" s="22"/>
      <c r="N53" s="66" t="s">
        <v>11</v>
      </c>
      <c r="O53" s="68" t="s">
        <v>20</v>
      </c>
      <c r="P53" s="70" t="s">
        <v>50</v>
      </c>
      <c r="Q53" s="71"/>
      <c r="R53" s="74" t="s">
        <v>51</v>
      </c>
      <c r="S53" s="74"/>
      <c r="T53" s="49" t="s">
        <v>61</v>
      </c>
      <c r="U53" s="49"/>
      <c r="V53" s="50" t="s">
        <v>62</v>
      </c>
      <c r="W53" s="49" t="s">
        <v>60</v>
      </c>
      <c r="X53" s="49"/>
      <c r="Y53" s="50" t="s">
        <v>63</v>
      </c>
    </row>
    <row r="54" spans="1:25" ht="16" thickBot="1">
      <c r="A54" s="67"/>
      <c r="B54" s="69"/>
      <c r="C54" s="72"/>
      <c r="D54" s="73"/>
      <c r="E54" s="75"/>
      <c r="F54" s="75"/>
      <c r="G54" s="18" t="s">
        <v>52</v>
      </c>
      <c r="H54" s="18" t="s">
        <v>53</v>
      </c>
      <c r="I54" s="75"/>
      <c r="J54" s="18" t="s">
        <v>54</v>
      </c>
      <c r="K54" s="18" t="s">
        <v>55</v>
      </c>
      <c r="L54" s="75"/>
      <c r="N54" s="67"/>
      <c r="O54" s="69"/>
      <c r="P54" s="72"/>
      <c r="Q54" s="73"/>
      <c r="R54" s="75"/>
      <c r="S54" s="75"/>
      <c r="T54" s="18" t="s">
        <v>52</v>
      </c>
      <c r="U54" s="18" t="s">
        <v>53</v>
      </c>
      <c r="V54" s="51"/>
      <c r="W54" s="18" t="s">
        <v>54</v>
      </c>
      <c r="X54" s="18" t="s">
        <v>55</v>
      </c>
      <c r="Y54" s="51"/>
    </row>
    <row r="55" spans="1:25" ht="15" customHeight="1">
      <c r="A55" s="52" t="s">
        <v>85</v>
      </c>
      <c r="B55" s="65" t="s">
        <v>64</v>
      </c>
      <c r="C55" s="11" t="s">
        <v>12</v>
      </c>
      <c r="D55" s="11">
        <v>344000</v>
      </c>
      <c r="E55" s="11" t="s">
        <v>12</v>
      </c>
      <c r="F55" s="11">
        <v>363000</v>
      </c>
      <c r="G55" s="19">
        <v>10.084899999999999</v>
      </c>
      <c r="H55" s="19">
        <v>10.680199999999999</v>
      </c>
      <c r="I55" s="61">
        <f>10*LOG((10^(G55/10)+10^(G56/10)+10^(G57/10)+10^(H55/10)+10^(H56/10)+10^(H57/10))/6)</f>
        <v>10.521438725529135</v>
      </c>
      <c r="J55" s="20">
        <v>14.718</v>
      </c>
      <c r="K55" s="20">
        <v>14.194599999999999</v>
      </c>
      <c r="L55" s="61">
        <f>10*LOG((10^(J55/10)+10^(J56/10)+10^(J57/10)+10^(K55/10)+10^(K56/10)+10^(K57/10))/6)</f>
        <v>14.778900053859431</v>
      </c>
      <c r="N55" s="52" t="s">
        <v>85</v>
      </c>
      <c r="O55" s="65" t="s">
        <v>64</v>
      </c>
      <c r="P55" s="11" t="s">
        <v>12</v>
      </c>
      <c r="Q55" s="11">
        <v>344000</v>
      </c>
      <c r="R55" s="11" t="s">
        <v>12</v>
      </c>
      <c r="S55" s="11">
        <v>363000</v>
      </c>
      <c r="T55" s="19"/>
      <c r="U55" s="19"/>
      <c r="V55" s="57"/>
      <c r="W55" s="20"/>
      <c r="X55" s="20"/>
      <c r="Y55" s="57"/>
    </row>
    <row r="56" spans="1:25" ht="16">
      <c r="A56" s="53"/>
      <c r="B56" s="55"/>
      <c r="C56" s="11" t="s">
        <v>13</v>
      </c>
      <c r="D56" s="11">
        <v>349500</v>
      </c>
      <c r="E56" s="11" t="s">
        <v>13</v>
      </c>
      <c r="F56" s="11">
        <v>368500</v>
      </c>
      <c r="G56" s="19">
        <v>9.9022400000000008</v>
      </c>
      <c r="H56" s="19">
        <v>10.434699999999999</v>
      </c>
      <c r="I56" s="62"/>
      <c r="J56" s="20">
        <v>14.714600000000001</v>
      </c>
      <c r="K56" s="20">
        <v>14.9739</v>
      </c>
      <c r="L56" s="62"/>
      <c r="N56" s="53"/>
      <c r="O56" s="55"/>
      <c r="P56" s="11" t="s">
        <v>13</v>
      </c>
      <c r="Q56" s="11">
        <v>349500</v>
      </c>
      <c r="R56" s="11" t="s">
        <v>13</v>
      </c>
      <c r="S56" s="11">
        <v>368500</v>
      </c>
      <c r="T56" s="19"/>
      <c r="U56" s="19"/>
      <c r="V56" s="58"/>
      <c r="W56" s="20"/>
      <c r="X56" s="20"/>
      <c r="Y56" s="58"/>
    </row>
    <row r="57" spans="1:25" ht="16">
      <c r="A57" s="53"/>
      <c r="B57" s="56"/>
      <c r="C57" s="11" t="s">
        <v>14</v>
      </c>
      <c r="D57" s="11">
        <v>355000</v>
      </c>
      <c r="E57" s="11" t="s">
        <v>14</v>
      </c>
      <c r="F57" s="11">
        <v>374000</v>
      </c>
      <c r="G57" s="19">
        <v>10.398899999999999</v>
      </c>
      <c r="H57" s="19">
        <v>11.451700000000001</v>
      </c>
      <c r="I57" s="62"/>
      <c r="J57" s="20">
        <v>15.2028</v>
      </c>
      <c r="K57" s="20">
        <v>14.805099999999999</v>
      </c>
      <c r="L57" s="62"/>
      <c r="N57" s="53"/>
      <c r="O57" s="56"/>
      <c r="P57" s="11" t="s">
        <v>14</v>
      </c>
      <c r="Q57" s="11">
        <v>355000</v>
      </c>
      <c r="R57" s="11" t="s">
        <v>14</v>
      </c>
      <c r="S57" s="11">
        <v>374000</v>
      </c>
      <c r="T57" s="19"/>
      <c r="U57" s="19"/>
      <c r="V57" s="58"/>
      <c r="W57" s="20"/>
      <c r="X57" s="20"/>
      <c r="Y57" s="58"/>
    </row>
    <row r="58" spans="1:25" ht="15" customHeight="1">
      <c r="A58" s="52" t="s">
        <v>87</v>
      </c>
      <c r="B58" s="54" t="s">
        <v>64</v>
      </c>
      <c r="C58" s="11" t="s">
        <v>12</v>
      </c>
      <c r="D58" s="11">
        <v>501500</v>
      </c>
      <c r="E58" s="11" t="s">
        <v>12</v>
      </c>
      <c r="F58" s="11">
        <v>525500</v>
      </c>
      <c r="G58" s="19">
        <v>13.820399999999999</v>
      </c>
      <c r="H58" s="19">
        <v>13.7491</v>
      </c>
      <c r="I58" s="61">
        <f>10*LOG((10^(G58/10)+10^(G59/10)+10^(G60/10)+10^(H58/10)+10^(H59/10)+10^(H60/10))/6)</f>
        <v>14.144413173913533</v>
      </c>
      <c r="J58" s="20"/>
      <c r="K58" s="20"/>
      <c r="L58" s="61"/>
      <c r="N58" s="52" t="s">
        <v>87</v>
      </c>
      <c r="O58" s="54" t="s">
        <v>64</v>
      </c>
      <c r="P58" s="11" t="s">
        <v>12</v>
      </c>
      <c r="Q58" s="11">
        <v>501500</v>
      </c>
      <c r="R58" s="11" t="s">
        <v>12</v>
      </c>
      <c r="S58" s="11">
        <v>525500</v>
      </c>
      <c r="T58" s="19"/>
      <c r="U58" s="19"/>
      <c r="V58" s="57"/>
      <c r="W58" s="20"/>
      <c r="X58" s="20"/>
      <c r="Y58" s="57"/>
    </row>
    <row r="59" spans="1:25" ht="16">
      <c r="A59" s="53"/>
      <c r="B59" s="55"/>
      <c r="C59" s="10" t="s">
        <v>13</v>
      </c>
      <c r="D59" s="10">
        <v>507000</v>
      </c>
      <c r="E59" s="10" t="s">
        <v>13</v>
      </c>
      <c r="F59" s="10">
        <v>531000</v>
      </c>
      <c r="G59" s="19">
        <v>14.240399999999999</v>
      </c>
      <c r="H59" s="19">
        <v>14.1678</v>
      </c>
      <c r="I59" s="62"/>
      <c r="J59" s="20"/>
      <c r="K59" s="20"/>
      <c r="L59" s="62"/>
      <c r="N59" s="53"/>
      <c r="O59" s="55"/>
      <c r="P59" s="10" t="s">
        <v>13</v>
      </c>
      <c r="Q59" s="10">
        <v>507000</v>
      </c>
      <c r="R59" s="10" t="s">
        <v>13</v>
      </c>
      <c r="S59" s="10">
        <v>531000</v>
      </c>
      <c r="T59" s="19"/>
      <c r="U59" s="19"/>
      <c r="V59" s="58"/>
      <c r="W59" s="20"/>
      <c r="X59" s="20"/>
      <c r="Y59" s="58"/>
    </row>
    <row r="60" spans="1:25" ht="16">
      <c r="A60" s="53"/>
      <c r="B60" s="56"/>
      <c r="C60" s="10" t="s">
        <v>14</v>
      </c>
      <c r="D60" s="10">
        <v>512500</v>
      </c>
      <c r="E60" s="10" t="s">
        <v>14</v>
      </c>
      <c r="F60" s="10">
        <v>536500</v>
      </c>
      <c r="G60" s="19">
        <v>14.0838</v>
      </c>
      <c r="H60" s="19">
        <v>14.7325</v>
      </c>
      <c r="I60" s="62"/>
      <c r="J60" s="20"/>
      <c r="K60" s="20"/>
      <c r="L60" s="62"/>
      <c r="N60" s="53"/>
      <c r="O60" s="56"/>
      <c r="P60" s="10" t="s">
        <v>14</v>
      </c>
      <c r="Q60" s="10">
        <v>512500</v>
      </c>
      <c r="R60" s="10" t="s">
        <v>14</v>
      </c>
      <c r="S60" s="10">
        <v>536500</v>
      </c>
      <c r="T60" s="19"/>
      <c r="U60" s="19"/>
      <c r="V60" s="58"/>
      <c r="W60" s="20"/>
      <c r="X60" s="20"/>
      <c r="Y60" s="58"/>
    </row>
    <row r="62" spans="1:25" ht="16" thickBot="1"/>
    <row r="63" spans="1:25" ht="16.5" customHeight="1" thickBot="1">
      <c r="A63" s="76" t="s">
        <v>104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8"/>
    </row>
    <row r="64" spans="1:25" ht="24.75" customHeight="1">
      <c r="A64" s="66" t="s">
        <v>11</v>
      </c>
      <c r="B64" s="68" t="s">
        <v>20</v>
      </c>
      <c r="C64" s="70" t="s">
        <v>50</v>
      </c>
      <c r="D64" s="71"/>
      <c r="E64" s="74" t="s">
        <v>51</v>
      </c>
      <c r="F64" s="74"/>
      <c r="G64" s="49" t="s">
        <v>56</v>
      </c>
      <c r="H64" s="49"/>
      <c r="I64" s="74" t="s">
        <v>58</v>
      </c>
      <c r="J64" s="49" t="s">
        <v>57</v>
      </c>
      <c r="K64" s="49"/>
      <c r="L64" s="74" t="s">
        <v>59</v>
      </c>
      <c r="M64" s="22"/>
      <c r="N64" s="66" t="s">
        <v>11</v>
      </c>
      <c r="O64" s="68" t="s">
        <v>20</v>
      </c>
      <c r="P64" s="70" t="s">
        <v>50</v>
      </c>
      <c r="Q64" s="71"/>
      <c r="R64" s="74" t="s">
        <v>51</v>
      </c>
      <c r="S64" s="74"/>
      <c r="T64" s="49" t="s">
        <v>61</v>
      </c>
      <c r="U64" s="49"/>
      <c r="V64" s="50" t="s">
        <v>62</v>
      </c>
      <c r="W64" s="49" t="s">
        <v>60</v>
      </c>
      <c r="X64" s="49"/>
      <c r="Y64" s="50" t="s">
        <v>63</v>
      </c>
    </row>
    <row r="65" spans="1:25" ht="16" thickBot="1">
      <c r="A65" s="67"/>
      <c r="B65" s="69"/>
      <c r="C65" s="72"/>
      <c r="D65" s="73"/>
      <c r="E65" s="75"/>
      <c r="F65" s="75"/>
      <c r="G65" s="18" t="s">
        <v>52</v>
      </c>
      <c r="H65" s="18" t="s">
        <v>53</v>
      </c>
      <c r="I65" s="75"/>
      <c r="J65" s="18" t="s">
        <v>54</v>
      </c>
      <c r="K65" s="18" t="s">
        <v>55</v>
      </c>
      <c r="L65" s="75"/>
      <c r="N65" s="67"/>
      <c r="O65" s="69"/>
      <c r="P65" s="72"/>
      <c r="Q65" s="73"/>
      <c r="R65" s="75"/>
      <c r="S65" s="75"/>
      <c r="T65" s="18" t="s">
        <v>52</v>
      </c>
      <c r="U65" s="18" t="s">
        <v>53</v>
      </c>
      <c r="V65" s="51"/>
      <c r="W65" s="18" t="s">
        <v>54</v>
      </c>
      <c r="X65" s="18" t="s">
        <v>55</v>
      </c>
      <c r="Y65" s="51"/>
    </row>
    <row r="66" spans="1:25" ht="15" customHeight="1">
      <c r="A66" s="52" t="s">
        <v>85</v>
      </c>
      <c r="B66" s="65" t="s">
        <v>64</v>
      </c>
      <c r="C66" s="11" t="s">
        <v>12</v>
      </c>
      <c r="D66" s="11">
        <v>344000</v>
      </c>
      <c r="E66" s="11" t="s">
        <v>12</v>
      </c>
      <c r="F66" s="11">
        <v>363000</v>
      </c>
      <c r="G66" s="19">
        <v>10.2141</v>
      </c>
      <c r="H66" s="19">
        <v>9.6900499999999994</v>
      </c>
      <c r="I66" s="61">
        <f>10*LOG((10^(G66/10)+10^(G67/10)+10^(G68/10)+10^(H66/10)+10^(H67/10)+10^(H68/10))/6)</f>
        <v>9.3361489107533142</v>
      </c>
      <c r="J66" s="20">
        <v>14.370900000000001</v>
      </c>
      <c r="K66" s="20">
        <v>13.6374</v>
      </c>
      <c r="L66" s="61">
        <f>10*LOG((10^(J66/10)+10^(J67/10)+10^(J68/10)+10^(K66/10)+10^(K67/10)+10^(K68/10))/6)</f>
        <v>13.064653129770676</v>
      </c>
      <c r="N66" s="52" t="s">
        <v>85</v>
      </c>
      <c r="O66" s="65" t="s">
        <v>64</v>
      </c>
      <c r="P66" s="11" t="s">
        <v>12</v>
      </c>
      <c r="Q66" s="11">
        <v>344000</v>
      </c>
      <c r="R66" s="11" t="s">
        <v>12</v>
      </c>
      <c r="S66" s="11">
        <v>363000</v>
      </c>
      <c r="T66" s="19"/>
      <c r="U66" s="19"/>
      <c r="V66" s="57">
        <f>10*LOG(6/((1/10^(T66/10))+(1/10^(T67/10))+(1/10^(T68/10))+(1/10^(U66/10))+(1/10^(U67/10))+(1/10^(U68/10))))</f>
        <v>0</v>
      </c>
      <c r="W66" s="20"/>
      <c r="X66" s="20"/>
      <c r="Y66" s="57">
        <f>10*LOG(6/((1/10^(W66/10))+(1/10^(W67/10))+(1/10^(W68/10))+(1/10^(X66/10))+(1/10^(X67/10))+(1/10^(X68/10))))</f>
        <v>0</v>
      </c>
    </row>
    <row r="67" spans="1:25" ht="16">
      <c r="A67" s="53"/>
      <c r="B67" s="55"/>
      <c r="C67" s="11" t="s">
        <v>13</v>
      </c>
      <c r="D67" s="11">
        <v>349500</v>
      </c>
      <c r="E67" s="11" t="s">
        <v>13</v>
      </c>
      <c r="F67" s="11">
        <v>368500</v>
      </c>
      <c r="G67" s="19">
        <v>9.1378299999999992</v>
      </c>
      <c r="H67" s="19">
        <v>9.3187200000000008</v>
      </c>
      <c r="I67" s="62"/>
      <c r="J67" s="20">
        <v>12.608499999999999</v>
      </c>
      <c r="K67" s="20">
        <v>12.906000000000001</v>
      </c>
      <c r="L67" s="62"/>
      <c r="N67" s="53"/>
      <c r="O67" s="55"/>
      <c r="P67" s="11" t="s">
        <v>13</v>
      </c>
      <c r="Q67" s="11">
        <v>349500</v>
      </c>
      <c r="R67" s="11" t="s">
        <v>13</v>
      </c>
      <c r="S67" s="11">
        <v>368500</v>
      </c>
      <c r="T67" s="19"/>
      <c r="U67" s="19"/>
      <c r="V67" s="58"/>
      <c r="W67" s="20"/>
      <c r="X67" s="20"/>
      <c r="Y67" s="58"/>
    </row>
    <row r="68" spans="1:25" ht="16">
      <c r="A68" s="53"/>
      <c r="B68" s="56"/>
      <c r="C68" s="11" t="s">
        <v>14</v>
      </c>
      <c r="D68" s="11">
        <v>355000</v>
      </c>
      <c r="E68" s="11" t="s">
        <v>14</v>
      </c>
      <c r="F68" s="11">
        <v>374000</v>
      </c>
      <c r="G68" s="19">
        <v>8.6422600000000003</v>
      </c>
      <c r="H68" s="19">
        <v>8.8171800000000005</v>
      </c>
      <c r="I68" s="62"/>
      <c r="J68" s="20">
        <v>12.1957</v>
      </c>
      <c r="K68" s="20">
        <v>12.2294</v>
      </c>
      <c r="L68" s="62"/>
      <c r="N68" s="53"/>
      <c r="O68" s="56"/>
      <c r="P68" s="11" t="s">
        <v>14</v>
      </c>
      <c r="Q68" s="11">
        <v>355000</v>
      </c>
      <c r="R68" s="11" t="s">
        <v>14</v>
      </c>
      <c r="S68" s="11">
        <v>374000</v>
      </c>
      <c r="T68" s="19"/>
      <c r="U68" s="19"/>
      <c r="V68" s="58"/>
      <c r="W68" s="20"/>
      <c r="X68" s="20"/>
      <c r="Y68" s="58"/>
    </row>
    <row r="69" spans="1:25" ht="15" customHeight="1">
      <c r="A69" s="52" t="s">
        <v>86</v>
      </c>
      <c r="B69" s="54" t="s">
        <v>64</v>
      </c>
      <c r="C69" s="11" t="s">
        <v>12</v>
      </c>
      <c r="D69" s="10">
        <v>166300</v>
      </c>
      <c r="E69" s="11" t="s">
        <v>12</v>
      </c>
      <c r="F69" s="10">
        <v>175300</v>
      </c>
      <c r="G69" s="19">
        <v>7.2924600000000002</v>
      </c>
      <c r="H69" s="19">
        <v>9.4573499999999999</v>
      </c>
      <c r="I69" s="61">
        <f>10*LOG((10^(G69/10)+10^(G70/10)+10^(G71/10)+10^(H69/10)+10^(H70/10)+10^(H71/10))/6)</f>
        <v>8.8859987275916765</v>
      </c>
      <c r="J69" s="20">
        <v>10.4575</v>
      </c>
      <c r="K69" s="20">
        <v>12.089499999999999</v>
      </c>
      <c r="L69" s="61">
        <f>10*LOG((10^(J69/10)+10^(J70/10)+10^(J71/10)+10^(K69/10)+10^(K70/10)+10^(K71/10))/6)</f>
        <v>11.613599348061118</v>
      </c>
      <c r="N69" s="52" t="s">
        <v>86</v>
      </c>
      <c r="O69" s="54" t="s">
        <v>64</v>
      </c>
      <c r="P69" s="11" t="s">
        <v>12</v>
      </c>
      <c r="Q69" s="10">
        <v>166300</v>
      </c>
      <c r="R69" s="11" t="s">
        <v>12</v>
      </c>
      <c r="S69" s="10">
        <v>175300</v>
      </c>
      <c r="T69" s="19"/>
      <c r="U69" s="19"/>
      <c r="V69" s="57">
        <f>10*LOG(6/((1/10^(T69/10))+(1/10^(T70/10))+(1/10^(T71/10))+(1/10^(U69/10))+(1/10^(U70/10))+(1/10^(U71/10))))</f>
        <v>0</v>
      </c>
      <c r="W69" s="20"/>
      <c r="X69" s="20"/>
      <c r="Y69" s="57">
        <f>10*LOG(6/((1/10^(W69/10))+(1/10^(W70/10))+(1/10^(W71/10))+(1/10^(X69/10))+(1/10^(X70/10))+(1/10^(X71/10))))</f>
        <v>0</v>
      </c>
    </row>
    <row r="70" spans="1:25" ht="16">
      <c r="A70" s="53"/>
      <c r="B70" s="55"/>
      <c r="C70" s="10" t="s">
        <v>13</v>
      </c>
      <c r="D70" s="10">
        <v>167300</v>
      </c>
      <c r="E70" s="10" t="s">
        <v>13</v>
      </c>
      <c r="F70" s="10">
        <v>176300</v>
      </c>
      <c r="G70" s="19">
        <v>8.3535799999999991</v>
      </c>
      <c r="H70" s="19">
        <v>9.6903299999999994</v>
      </c>
      <c r="I70" s="62"/>
      <c r="J70" s="20">
        <v>10.9315</v>
      </c>
      <c r="K70" s="20">
        <v>12.1494</v>
      </c>
      <c r="L70" s="62"/>
      <c r="N70" s="53"/>
      <c r="O70" s="55"/>
      <c r="P70" s="10" t="s">
        <v>13</v>
      </c>
      <c r="Q70" s="10">
        <v>167300</v>
      </c>
      <c r="R70" s="10" t="s">
        <v>13</v>
      </c>
      <c r="S70" s="10">
        <v>176300</v>
      </c>
      <c r="T70" s="19"/>
      <c r="U70" s="19"/>
      <c r="V70" s="58"/>
      <c r="W70" s="20"/>
      <c r="X70" s="20"/>
      <c r="Y70" s="58"/>
    </row>
    <row r="71" spans="1:25" ht="16">
      <c r="A71" s="53"/>
      <c r="B71" s="56"/>
      <c r="C71" s="10" t="s">
        <v>14</v>
      </c>
      <c r="D71" s="10">
        <v>168300</v>
      </c>
      <c r="E71" s="10" t="s">
        <v>14</v>
      </c>
      <c r="F71" s="10">
        <v>177300</v>
      </c>
      <c r="G71" s="19">
        <v>7.7173299999999996</v>
      </c>
      <c r="H71" s="19">
        <v>10.0732</v>
      </c>
      <c r="I71" s="62"/>
      <c r="J71" s="20">
        <v>10.902200000000001</v>
      </c>
      <c r="K71" s="20">
        <v>12.696</v>
      </c>
      <c r="L71" s="62"/>
      <c r="N71" s="53"/>
      <c r="O71" s="56"/>
      <c r="P71" s="10" t="s">
        <v>14</v>
      </c>
      <c r="Q71" s="10">
        <v>168300</v>
      </c>
      <c r="R71" s="10" t="s">
        <v>14</v>
      </c>
      <c r="S71" s="10">
        <v>177300</v>
      </c>
      <c r="T71" s="19"/>
      <c r="U71" s="19"/>
      <c r="V71" s="58"/>
      <c r="W71" s="20"/>
      <c r="X71" s="20"/>
      <c r="Y71" s="58"/>
    </row>
    <row r="72" spans="1:25" ht="15" customHeight="1">
      <c r="A72" s="52" t="s">
        <v>87</v>
      </c>
      <c r="B72" s="54" t="s">
        <v>64</v>
      </c>
      <c r="C72" s="11" t="s">
        <v>12</v>
      </c>
      <c r="D72" s="11">
        <v>501500</v>
      </c>
      <c r="E72" s="11" t="s">
        <v>12</v>
      </c>
      <c r="F72" s="11">
        <v>525500</v>
      </c>
      <c r="G72" s="19">
        <v>7.6648699999999996</v>
      </c>
      <c r="H72" s="19">
        <v>9.3134599999999992</v>
      </c>
      <c r="I72" s="61">
        <f>10*LOG((10^(G72/10)+10^(G73/10)+10^(G74/10)+10^(H72/10)+10^(H73/10)+10^(H74/10))/6)</f>
        <v>8.8339639186949483</v>
      </c>
      <c r="J72" s="20">
        <v>9.5839599999999994</v>
      </c>
      <c r="K72" s="20">
        <v>9.5586800000000007</v>
      </c>
      <c r="L72" s="61">
        <f>10*LOG((10^(J72/10)+10^(J73/10)+10^(J74/10)+10^(K72/10)+10^(K73/10)+10^(K74/10))/6)</f>
        <v>9.9897613692620162</v>
      </c>
      <c r="N72" s="52" t="s">
        <v>87</v>
      </c>
      <c r="O72" s="54" t="s">
        <v>64</v>
      </c>
      <c r="P72" s="11" t="s">
        <v>12</v>
      </c>
      <c r="Q72" s="11">
        <v>501500</v>
      </c>
      <c r="R72" s="11" t="s">
        <v>12</v>
      </c>
      <c r="S72" s="11">
        <v>525500</v>
      </c>
      <c r="T72" s="19">
        <v>-87.825000000000003</v>
      </c>
      <c r="U72" s="19">
        <v>-88.28</v>
      </c>
      <c r="V72" s="57">
        <f>10*LOG(6/((1/10^(T72/10))+(1/10^(T73/10))+(1/10^(T74/10))+(1/10^(U72/10))+(1/10^(U73/10))+(1/10^(U74/10))))</f>
        <v>-89.25832966869821</v>
      </c>
      <c r="W72" s="20">
        <v>-89.889200000000002</v>
      </c>
      <c r="X72" s="20">
        <v>-90.643299999999996</v>
      </c>
      <c r="Y72" s="57">
        <f>10*LOG(6/((1/10^(W72/10))+(1/10^(W73/10))+(1/10^(W74/10))+(1/10^(X72/10))+(1/10^(X73/10))+(1/10^(X74/10))))</f>
        <v>-90.595810585080073</v>
      </c>
    </row>
    <row r="73" spans="1:25" ht="16">
      <c r="A73" s="53"/>
      <c r="B73" s="55"/>
      <c r="C73" s="10" t="s">
        <v>13</v>
      </c>
      <c r="D73" s="10">
        <v>507000</v>
      </c>
      <c r="E73" s="10" t="s">
        <v>13</v>
      </c>
      <c r="F73" s="10">
        <v>531000</v>
      </c>
      <c r="G73" s="19">
        <v>7.8073800000000002</v>
      </c>
      <c r="H73" s="19">
        <v>9.4346499999999995</v>
      </c>
      <c r="I73" s="62"/>
      <c r="J73" s="20">
        <v>9.5262600000000006</v>
      </c>
      <c r="K73" s="20">
        <v>10.065099999999999</v>
      </c>
      <c r="L73" s="62"/>
      <c r="N73" s="53"/>
      <c r="O73" s="55"/>
      <c r="P73" s="10" t="s">
        <v>13</v>
      </c>
      <c r="Q73" s="10">
        <v>507000</v>
      </c>
      <c r="R73" s="10" t="s">
        <v>13</v>
      </c>
      <c r="S73" s="10">
        <v>531000</v>
      </c>
      <c r="T73" s="19">
        <v>-91.149900000000002</v>
      </c>
      <c r="U73" s="19">
        <v>-90.708200000000005</v>
      </c>
      <c r="V73" s="58"/>
      <c r="W73" s="20">
        <v>-90.346999999999994</v>
      </c>
      <c r="X73" s="20">
        <v>-90.982900000000001</v>
      </c>
      <c r="Y73" s="58"/>
    </row>
    <row r="74" spans="1:25" ht="16">
      <c r="A74" s="53"/>
      <c r="B74" s="56"/>
      <c r="C74" s="10" t="s">
        <v>14</v>
      </c>
      <c r="D74" s="10">
        <v>512500</v>
      </c>
      <c r="E74" s="10" t="s">
        <v>14</v>
      </c>
      <c r="F74" s="10">
        <v>536500</v>
      </c>
      <c r="G74" s="19">
        <v>8.1801600000000008</v>
      </c>
      <c r="H74" s="19">
        <v>10.043699999999999</v>
      </c>
      <c r="I74" s="62"/>
      <c r="J74" s="20">
        <v>10.218400000000001</v>
      </c>
      <c r="K74" s="20">
        <v>10.829700000000001</v>
      </c>
      <c r="L74" s="62"/>
      <c r="N74" s="53"/>
      <c r="O74" s="56"/>
      <c r="P74" s="10" t="s">
        <v>14</v>
      </c>
      <c r="Q74" s="10">
        <v>512500</v>
      </c>
      <c r="R74" s="10" t="s">
        <v>14</v>
      </c>
      <c r="S74" s="10">
        <v>536500</v>
      </c>
      <c r="T74" s="19">
        <v>-88.124700000000004</v>
      </c>
      <c r="U74" s="19">
        <v>-88.125500000000002</v>
      </c>
      <c r="V74" s="58"/>
      <c r="W74" s="20">
        <v>-90.3643</v>
      </c>
      <c r="X74" s="20">
        <v>-91.216099999999997</v>
      </c>
      <c r="Y74" s="58"/>
    </row>
    <row r="75" spans="1:25" ht="15" customHeight="1">
      <c r="A75" s="53" t="s">
        <v>88</v>
      </c>
      <c r="B75" s="54" t="s">
        <v>64</v>
      </c>
      <c r="C75" s="11" t="s">
        <v>12</v>
      </c>
      <c r="D75" s="10">
        <v>177500</v>
      </c>
      <c r="E75" s="11" t="s">
        <v>12</v>
      </c>
      <c r="F75" s="10">
        <v>186500</v>
      </c>
      <c r="G75" s="19">
        <v>5.8031800000000002</v>
      </c>
      <c r="H75" s="19">
        <v>11.0707</v>
      </c>
      <c r="I75" s="61">
        <f>10*LOG((10^(G75/10)+10^(G76/10)+10^(G77/10)+10^(H75/10)+10^(H76/10)+10^(H77/10))/6)</f>
        <v>9.1669180057842841</v>
      </c>
      <c r="J75" s="20">
        <v>8.1625399999999999</v>
      </c>
      <c r="K75" s="20">
        <v>13.025600000000001</v>
      </c>
      <c r="L75" s="61">
        <f>10*LOG((10^(J75/10)+10^(J76/10)+10^(J77/10)+10^(K75/10)+10^(K76/10)+10^(K77/10))/6)</f>
        <v>11.182867756665527</v>
      </c>
      <c r="N75" s="53" t="s">
        <v>88</v>
      </c>
      <c r="O75" s="54" t="s">
        <v>64</v>
      </c>
      <c r="P75" s="11" t="s">
        <v>12</v>
      </c>
      <c r="Q75" s="10">
        <v>177500</v>
      </c>
      <c r="R75" s="11" t="s">
        <v>12</v>
      </c>
      <c r="S75" s="10">
        <v>186500</v>
      </c>
      <c r="T75" s="19">
        <v>-85.02</v>
      </c>
      <c r="U75" s="19">
        <v>-87.108500000000006</v>
      </c>
      <c r="V75" s="57">
        <f>10*LOG(6/((1/10^(T75/10))+(1/10^(T76/10))+(1/10^(T77/10))+(1/10^(U75/10))+(1/10^(U76/10))+(1/10^(U77/10))))</f>
        <v>-85.58783459353883</v>
      </c>
      <c r="W75" s="20"/>
      <c r="X75" s="20"/>
      <c r="Y75" s="57">
        <f>10*LOG(6/((1/10^(W75/10))+(1/10^(W76/10))+(1/10^(W77/10))+(1/10^(X75/10))+(1/10^(X76/10))+(1/10^(X77/10))))</f>
        <v>0</v>
      </c>
    </row>
    <row r="76" spans="1:25" ht="16">
      <c r="A76" s="53"/>
      <c r="B76" s="55"/>
      <c r="C76" s="10" t="s">
        <v>13</v>
      </c>
      <c r="D76" s="10">
        <v>179500</v>
      </c>
      <c r="E76" s="10" t="s">
        <v>13</v>
      </c>
      <c r="F76" s="10">
        <v>188500</v>
      </c>
      <c r="G76" s="19">
        <v>5.4645900000000003</v>
      </c>
      <c r="H76" s="19">
        <v>10.354100000000001</v>
      </c>
      <c r="I76" s="62"/>
      <c r="J76" s="20">
        <v>7.11158</v>
      </c>
      <c r="K76" s="20">
        <v>12.283300000000001</v>
      </c>
      <c r="L76" s="62"/>
      <c r="N76" s="53"/>
      <c r="O76" s="55"/>
      <c r="P76" s="10" t="s">
        <v>13</v>
      </c>
      <c r="Q76" s="10">
        <v>179500</v>
      </c>
      <c r="R76" s="10" t="s">
        <v>13</v>
      </c>
      <c r="S76" s="10">
        <v>188500</v>
      </c>
      <c r="T76" s="19">
        <v>-84.364500000000007</v>
      </c>
      <c r="U76" s="19">
        <v>-85.591300000000004</v>
      </c>
      <c r="V76" s="58"/>
      <c r="W76" s="20"/>
      <c r="X76" s="20"/>
      <c r="Y76" s="58"/>
    </row>
    <row r="77" spans="1:25" ht="17" thickBot="1">
      <c r="A77" s="59"/>
      <c r="B77" s="60"/>
      <c r="C77" s="21" t="s">
        <v>14</v>
      </c>
      <c r="D77" s="21">
        <v>181500</v>
      </c>
      <c r="E77" s="21" t="s">
        <v>14</v>
      </c>
      <c r="F77" s="21">
        <v>190500</v>
      </c>
      <c r="G77" s="23">
        <v>7.10961</v>
      </c>
      <c r="H77" s="23">
        <v>11.2768</v>
      </c>
      <c r="I77" s="63"/>
      <c r="J77" s="36">
        <v>9.2992000000000008</v>
      </c>
      <c r="K77" s="36">
        <v>13.343299999999999</v>
      </c>
      <c r="L77" s="63"/>
      <c r="M77" s="24"/>
      <c r="N77" s="59"/>
      <c r="O77" s="60"/>
      <c r="P77" s="21" t="s">
        <v>14</v>
      </c>
      <c r="Q77" s="21">
        <v>181500</v>
      </c>
      <c r="R77" s="21" t="s">
        <v>14</v>
      </c>
      <c r="S77" s="21">
        <v>190500</v>
      </c>
      <c r="T77" s="23">
        <v>-84.097899999999996</v>
      </c>
      <c r="U77" s="23">
        <v>-86.516400000000004</v>
      </c>
      <c r="V77" s="64"/>
      <c r="W77" s="36"/>
      <c r="X77" s="36"/>
      <c r="Y77" s="64"/>
    </row>
    <row r="79" spans="1:25" ht="16" thickBot="1"/>
    <row r="80" spans="1:25" ht="17" thickBot="1">
      <c r="A80" s="76" t="s">
        <v>105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7"/>
      <c r="X80" s="77"/>
      <c r="Y80" s="78"/>
    </row>
    <row r="81" spans="1:25">
      <c r="A81" s="66" t="s">
        <v>11</v>
      </c>
      <c r="B81" s="68" t="s">
        <v>20</v>
      </c>
      <c r="C81" s="70" t="s">
        <v>50</v>
      </c>
      <c r="D81" s="71"/>
      <c r="E81" s="74" t="s">
        <v>51</v>
      </c>
      <c r="F81" s="74"/>
      <c r="G81" s="49" t="s">
        <v>56</v>
      </c>
      <c r="H81" s="49"/>
      <c r="I81" s="74" t="s">
        <v>58</v>
      </c>
      <c r="J81" s="49" t="s">
        <v>57</v>
      </c>
      <c r="K81" s="49"/>
      <c r="L81" s="74" t="s">
        <v>59</v>
      </c>
      <c r="M81" s="22"/>
      <c r="N81" s="66" t="s">
        <v>11</v>
      </c>
      <c r="O81" s="68" t="s">
        <v>20</v>
      </c>
      <c r="P81" s="70" t="s">
        <v>50</v>
      </c>
      <c r="Q81" s="71"/>
      <c r="R81" s="74" t="s">
        <v>51</v>
      </c>
      <c r="S81" s="74"/>
      <c r="T81" s="49" t="s">
        <v>61</v>
      </c>
      <c r="U81" s="49"/>
      <c r="V81" s="50" t="s">
        <v>62</v>
      </c>
      <c r="W81" s="49" t="s">
        <v>60</v>
      </c>
      <c r="X81" s="49"/>
      <c r="Y81" s="50" t="s">
        <v>63</v>
      </c>
    </row>
    <row r="82" spans="1:25" ht="16" thickBot="1">
      <c r="A82" s="67"/>
      <c r="B82" s="69"/>
      <c r="C82" s="72"/>
      <c r="D82" s="73"/>
      <c r="E82" s="75"/>
      <c r="F82" s="75"/>
      <c r="G82" s="18" t="s">
        <v>52</v>
      </c>
      <c r="H82" s="18" t="s">
        <v>53</v>
      </c>
      <c r="I82" s="75"/>
      <c r="J82" s="18" t="s">
        <v>54</v>
      </c>
      <c r="K82" s="18" t="s">
        <v>55</v>
      </c>
      <c r="L82" s="75"/>
      <c r="N82" s="67"/>
      <c r="O82" s="69"/>
      <c r="P82" s="72"/>
      <c r="Q82" s="73"/>
      <c r="R82" s="75"/>
      <c r="S82" s="75"/>
      <c r="T82" s="18" t="s">
        <v>52</v>
      </c>
      <c r="U82" s="18" t="s">
        <v>53</v>
      </c>
      <c r="V82" s="51"/>
      <c r="W82" s="18" t="s">
        <v>54</v>
      </c>
      <c r="X82" s="18" t="s">
        <v>55</v>
      </c>
      <c r="Y82" s="51"/>
    </row>
    <row r="83" spans="1:25" ht="16">
      <c r="A83" s="52" t="s">
        <v>85</v>
      </c>
      <c r="B83" s="65" t="s">
        <v>64</v>
      </c>
      <c r="C83" s="11" t="s">
        <v>12</v>
      </c>
      <c r="D83" s="11">
        <v>344000</v>
      </c>
      <c r="E83" s="11" t="s">
        <v>12</v>
      </c>
      <c r="F83" s="11">
        <v>363000</v>
      </c>
      <c r="G83" s="19">
        <v>13.2456</v>
      </c>
      <c r="H83" s="19">
        <v>14.038399999999999</v>
      </c>
      <c r="I83" s="61">
        <f>10*LOG((10^(G83/10)+10^(G84/10)+10^(G85/10)+10^(H83/10)+10^(H84/10)+10^(H85/10))/6)</f>
        <v>14.135581540712973</v>
      </c>
      <c r="J83" s="20">
        <v>13.9619</v>
      </c>
      <c r="K83" s="20">
        <v>9.7183200000000003</v>
      </c>
      <c r="L83" s="61">
        <f>10*LOG((10^(J83/10)+10^(J84/10)+10^(J85/10)+10^(K83/10)+10^(K84/10)+10^(K85/10))/6)</f>
        <v>12.428628470708077</v>
      </c>
      <c r="N83" s="52" t="s">
        <v>85</v>
      </c>
      <c r="O83" s="65" t="s">
        <v>64</v>
      </c>
      <c r="P83" s="11" t="s">
        <v>12</v>
      </c>
      <c r="Q83" s="11">
        <v>344000</v>
      </c>
      <c r="R83" s="11" t="s">
        <v>12</v>
      </c>
      <c r="S83" s="11">
        <v>363000</v>
      </c>
      <c r="T83" s="19">
        <v>-88.162300000000002</v>
      </c>
      <c r="U83" s="19">
        <v>-87.758700000000005</v>
      </c>
      <c r="V83" s="57">
        <f>10*LOG(6/((1/10^(T83/10))+(1/10^(T84/10))+(1/10^(T85/10))+(1/10^(U83/10))+(1/10^(U84/10))+(1/10^(U85/10))))</f>
        <v>-88.046379305934948</v>
      </c>
      <c r="W83" s="20">
        <v>-90.873900000000006</v>
      </c>
      <c r="X83" s="20">
        <v>-90.625399999999999</v>
      </c>
      <c r="Y83" s="57">
        <f>10*LOG(6/((1/10^(W83/10))+(1/10^(W84/10))+(1/10^(W85/10))+(1/10^(X83/10))+(1/10^(X84/10))+(1/10^(X85/10))))</f>
        <v>-90.879576399544533</v>
      </c>
    </row>
    <row r="84" spans="1:25" ht="16">
      <c r="A84" s="53"/>
      <c r="B84" s="55"/>
      <c r="C84" s="11" t="s">
        <v>13</v>
      </c>
      <c r="D84" s="11">
        <v>349500</v>
      </c>
      <c r="E84" s="11" t="s">
        <v>13</v>
      </c>
      <c r="F84" s="11">
        <v>368500</v>
      </c>
      <c r="G84" s="19">
        <v>13.5481</v>
      </c>
      <c r="H84" s="19">
        <v>15.0731</v>
      </c>
      <c r="I84" s="62"/>
      <c r="J84" s="20">
        <v>14.319599999999999</v>
      </c>
      <c r="K84" s="20">
        <v>10.403600000000001</v>
      </c>
      <c r="L84" s="62"/>
      <c r="N84" s="53"/>
      <c r="O84" s="55"/>
      <c r="P84" s="11" t="s">
        <v>13</v>
      </c>
      <c r="Q84" s="11">
        <v>349500</v>
      </c>
      <c r="R84" s="11" t="s">
        <v>13</v>
      </c>
      <c r="S84" s="11">
        <v>368500</v>
      </c>
      <c r="T84" s="19">
        <v>-88.473500000000001</v>
      </c>
      <c r="U84" s="19">
        <v>-88.210800000000006</v>
      </c>
      <c r="V84" s="58"/>
      <c r="W84" s="20">
        <v>-91.234399999999994</v>
      </c>
      <c r="X84" s="20">
        <v>-90.869</v>
      </c>
      <c r="Y84" s="58"/>
    </row>
    <row r="85" spans="1:25" ht="16">
      <c r="A85" s="53"/>
      <c r="B85" s="56"/>
      <c r="C85" s="11" t="s">
        <v>14</v>
      </c>
      <c r="D85" s="11">
        <v>355000</v>
      </c>
      <c r="E85" s="11" t="s">
        <v>14</v>
      </c>
      <c r="F85" s="11">
        <v>374000</v>
      </c>
      <c r="G85" s="19">
        <v>13.273199999999999</v>
      </c>
      <c r="H85" s="19">
        <v>15.184200000000001</v>
      </c>
      <c r="I85" s="62"/>
      <c r="J85" s="20">
        <v>13.786099999999999</v>
      </c>
      <c r="K85" s="20">
        <v>9.4268000000000001</v>
      </c>
      <c r="L85" s="62"/>
      <c r="N85" s="53"/>
      <c r="O85" s="56"/>
      <c r="P85" s="11" t="s">
        <v>14</v>
      </c>
      <c r="Q85" s="11">
        <v>355000</v>
      </c>
      <c r="R85" s="11" t="s">
        <v>14</v>
      </c>
      <c r="S85" s="11">
        <v>374000</v>
      </c>
      <c r="T85" s="19">
        <v>-88.485900000000001</v>
      </c>
      <c r="U85" s="19">
        <v>-87.015000000000001</v>
      </c>
      <c r="V85" s="58"/>
      <c r="W85" s="20">
        <v>-91.095100000000002</v>
      </c>
      <c r="X85" s="20">
        <v>-90.539000000000001</v>
      </c>
      <c r="Y85" s="58"/>
    </row>
    <row r="86" spans="1:25" ht="16">
      <c r="A86" s="52" t="s">
        <v>86</v>
      </c>
      <c r="B86" s="54" t="s">
        <v>64</v>
      </c>
      <c r="C86" s="11" t="s">
        <v>12</v>
      </c>
      <c r="D86" s="10">
        <v>166300</v>
      </c>
      <c r="E86" s="11" t="s">
        <v>12</v>
      </c>
      <c r="F86" s="10">
        <v>175300</v>
      </c>
      <c r="G86" s="19">
        <v>8.8172599999999992</v>
      </c>
      <c r="H86" s="19">
        <v>8.4777500000000003</v>
      </c>
      <c r="I86" s="61">
        <f>10*LOG((10^(G86/10)+10^(G87/10)+10^(G88/10)+10^(H86/10)+10^(H87/10)+10^(H88/10))/6)</f>
        <v>8.8100198278777224</v>
      </c>
      <c r="J86" s="20">
        <v>14.262499999999999</v>
      </c>
      <c r="K86" s="20">
        <v>11.496600000000001</v>
      </c>
      <c r="L86" s="61">
        <f>10*LOG((10^(J86/10)+10^(J87/10)+10^(J88/10)+10^(K86/10)+10^(K87/10)+10^(K88/10))/6)</f>
        <v>13.352549305184134</v>
      </c>
      <c r="N86" s="52" t="s">
        <v>86</v>
      </c>
      <c r="O86" s="54" t="s">
        <v>64</v>
      </c>
      <c r="P86" s="11" t="s">
        <v>12</v>
      </c>
      <c r="Q86" s="10">
        <v>166300</v>
      </c>
      <c r="R86" s="11" t="s">
        <v>12</v>
      </c>
      <c r="S86" s="10">
        <v>175300</v>
      </c>
      <c r="T86" s="19">
        <v>-80.927800000000005</v>
      </c>
      <c r="U86" s="19">
        <v>-82.342699999999994</v>
      </c>
      <c r="V86" s="57">
        <f>10*LOG(6/((1/10^(T86/10))+(1/10^(T87/10))+(1/10^(T88/10))+(1/10^(U86/10))+(1/10^(U87/10))+(1/10^(U88/10))))</f>
        <v>-82.054068358500544</v>
      </c>
      <c r="W86" s="20">
        <v>-87.232500000000002</v>
      </c>
      <c r="X86" s="20">
        <v>-86.858800000000002</v>
      </c>
      <c r="Y86" s="57">
        <f>10*LOG(6/((1/10^(W86/10))+(1/10^(W87/10))+(1/10^(W88/10))+(1/10^(X86/10))+(1/10^(X87/10))+(1/10^(X88/10))))</f>
        <v>-87.433034790829666</v>
      </c>
    </row>
    <row r="87" spans="1:25" ht="16">
      <c r="A87" s="53"/>
      <c r="B87" s="55"/>
      <c r="C87" s="10" t="s">
        <v>13</v>
      </c>
      <c r="D87" s="10">
        <v>167300</v>
      </c>
      <c r="E87" s="10" t="s">
        <v>13</v>
      </c>
      <c r="F87" s="10">
        <v>176300</v>
      </c>
      <c r="G87" s="19">
        <v>8.7223199999999999</v>
      </c>
      <c r="H87" s="19">
        <v>8.8134899999999998</v>
      </c>
      <c r="I87" s="62"/>
      <c r="J87" s="20">
        <v>15.074299999999999</v>
      </c>
      <c r="K87" s="20">
        <v>12.007099999999999</v>
      </c>
      <c r="L87" s="62"/>
      <c r="N87" s="53"/>
      <c r="O87" s="55"/>
      <c r="P87" s="10" t="s">
        <v>13</v>
      </c>
      <c r="Q87" s="10">
        <v>167300</v>
      </c>
      <c r="R87" s="10" t="s">
        <v>13</v>
      </c>
      <c r="S87" s="10">
        <v>176300</v>
      </c>
      <c r="T87" s="19">
        <v>-80.724699999999999</v>
      </c>
      <c r="U87" s="19">
        <v>-82.076999999999998</v>
      </c>
      <c r="V87" s="58"/>
      <c r="W87" s="20">
        <v>-87.263099999999994</v>
      </c>
      <c r="X87" s="20">
        <v>-86.921000000000006</v>
      </c>
      <c r="Y87" s="58"/>
    </row>
    <row r="88" spans="1:25" ht="16">
      <c r="A88" s="53"/>
      <c r="B88" s="56"/>
      <c r="C88" s="10" t="s">
        <v>14</v>
      </c>
      <c r="D88" s="10">
        <v>168300</v>
      </c>
      <c r="E88" s="10" t="s">
        <v>14</v>
      </c>
      <c r="F88" s="10">
        <v>177300</v>
      </c>
      <c r="G88" s="19">
        <v>9.3058099999999992</v>
      </c>
      <c r="H88" s="19">
        <v>8.6788399999999992</v>
      </c>
      <c r="I88" s="62"/>
      <c r="J88" s="20">
        <v>14.1372</v>
      </c>
      <c r="K88" s="20">
        <v>11.7819</v>
      </c>
      <c r="L88" s="62"/>
      <c r="N88" s="53"/>
      <c r="O88" s="56"/>
      <c r="P88" s="10" t="s">
        <v>14</v>
      </c>
      <c r="Q88" s="10">
        <v>168300</v>
      </c>
      <c r="R88" s="10" t="s">
        <v>14</v>
      </c>
      <c r="S88" s="10">
        <v>177300</v>
      </c>
      <c r="T88" s="19">
        <v>-83.000900000000001</v>
      </c>
      <c r="U88" s="19">
        <v>-82.752600000000001</v>
      </c>
      <c r="V88" s="58"/>
      <c r="W88" s="20">
        <v>-87.983999999999995</v>
      </c>
      <c r="X88" s="20">
        <v>-88.164000000000001</v>
      </c>
      <c r="Y88" s="58"/>
    </row>
    <row r="89" spans="1:25" ht="16">
      <c r="A89" s="52" t="s">
        <v>87</v>
      </c>
      <c r="B89" s="54" t="s">
        <v>64</v>
      </c>
      <c r="C89" s="11" t="s">
        <v>12</v>
      </c>
      <c r="D89" s="11">
        <v>501500</v>
      </c>
      <c r="E89" s="11" t="s">
        <v>12</v>
      </c>
      <c r="F89" s="11">
        <v>525500</v>
      </c>
      <c r="G89" s="19"/>
      <c r="H89" s="19"/>
      <c r="I89" s="61"/>
      <c r="J89" s="20">
        <v>17.035599999999999</v>
      </c>
      <c r="K89" s="20">
        <v>14.135899999999999</v>
      </c>
      <c r="L89" s="61">
        <f>10*LOG((10^(J89/10)+10^(J90/10)+10^(J91/10)+10^(K89/10)+10^(K90/10)+10^(K91/10))/6)</f>
        <v>15.490021387806951</v>
      </c>
      <c r="N89" s="52" t="s">
        <v>87</v>
      </c>
      <c r="O89" s="54" t="s">
        <v>64</v>
      </c>
      <c r="P89" s="11" t="s">
        <v>12</v>
      </c>
      <c r="Q89" s="11">
        <v>501500</v>
      </c>
      <c r="R89" s="11" t="s">
        <v>12</v>
      </c>
      <c r="S89" s="11">
        <v>525500</v>
      </c>
      <c r="T89" s="19">
        <v>-90.713399999999993</v>
      </c>
      <c r="U89" s="19">
        <v>-88.722499999999997</v>
      </c>
      <c r="V89" s="57">
        <f>10*LOG(6/((1/10^(T89/10))+(1/10^(T90/10))+(1/10^(T91/10))+(1/10^(U89/10))+(1/10^(U90/10))+(1/10^(U91/10))))</f>
        <v>-90.06612502089186</v>
      </c>
      <c r="W89" s="20">
        <v>-91.798699999999997</v>
      </c>
      <c r="X89" s="20">
        <v>-89.681299999999993</v>
      </c>
      <c r="Y89" s="57">
        <f>10*LOG(6/((1/10^(W89/10))+(1/10^(W90/10))+(1/10^(W91/10))+(1/10^(X89/10))+(1/10^(X90/10))+(1/10^(X91/10))))</f>
        <v>-90.883647939566018</v>
      </c>
    </row>
    <row r="90" spans="1:25" ht="16">
      <c r="A90" s="53"/>
      <c r="B90" s="55"/>
      <c r="C90" s="10" t="s">
        <v>13</v>
      </c>
      <c r="D90" s="10">
        <v>507000</v>
      </c>
      <c r="E90" s="10" t="s">
        <v>13</v>
      </c>
      <c r="F90" s="10">
        <v>531000</v>
      </c>
      <c r="G90" s="19"/>
      <c r="H90" s="19"/>
      <c r="I90" s="62"/>
      <c r="J90" s="20">
        <v>15.6914</v>
      </c>
      <c r="K90" s="20">
        <v>14.4704</v>
      </c>
      <c r="L90" s="62"/>
      <c r="N90" s="53"/>
      <c r="O90" s="55"/>
      <c r="P90" s="10" t="s">
        <v>13</v>
      </c>
      <c r="Q90" s="10">
        <v>507000</v>
      </c>
      <c r="R90" s="10" t="s">
        <v>13</v>
      </c>
      <c r="S90" s="10">
        <v>531000</v>
      </c>
      <c r="T90" s="19">
        <v>-91.241</v>
      </c>
      <c r="U90" s="19">
        <v>-88.913300000000007</v>
      </c>
      <c r="V90" s="58"/>
      <c r="W90" s="20">
        <v>-92.014200000000002</v>
      </c>
      <c r="X90" s="20">
        <v>-89.953500000000005</v>
      </c>
      <c r="Y90" s="58"/>
    </row>
    <row r="91" spans="1:25" ht="16">
      <c r="A91" s="53"/>
      <c r="B91" s="56"/>
      <c r="C91" s="10" t="s">
        <v>14</v>
      </c>
      <c r="D91" s="10">
        <v>512500</v>
      </c>
      <c r="E91" s="10" t="s">
        <v>14</v>
      </c>
      <c r="F91" s="10">
        <v>536500</v>
      </c>
      <c r="G91" s="19"/>
      <c r="H91" s="19"/>
      <c r="I91" s="62"/>
      <c r="J91" s="20">
        <v>15.7943</v>
      </c>
      <c r="K91" s="20">
        <v>15.1732</v>
      </c>
      <c r="L91" s="62"/>
      <c r="N91" s="53"/>
      <c r="O91" s="56"/>
      <c r="P91" s="10" t="s">
        <v>14</v>
      </c>
      <c r="Q91" s="10">
        <v>512500</v>
      </c>
      <c r="R91" s="10" t="s">
        <v>14</v>
      </c>
      <c r="S91" s="10">
        <v>536500</v>
      </c>
      <c r="T91" s="19">
        <v>-91.163700000000006</v>
      </c>
      <c r="U91" s="19">
        <v>-88.760400000000004</v>
      </c>
      <c r="V91" s="58"/>
      <c r="W91" s="20">
        <v>-91.744</v>
      </c>
      <c r="X91" s="20">
        <v>-89.231999999999999</v>
      </c>
      <c r="Y91" s="58"/>
    </row>
    <row r="92" spans="1:25" ht="16">
      <c r="A92" s="53" t="s">
        <v>88</v>
      </c>
      <c r="B92" s="54" t="s">
        <v>64</v>
      </c>
      <c r="C92" s="11" t="s">
        <v>12</v>
      </c>
      <c r="D92" s="10">
        <v>177500</v>
      </c>
      <c r="E92" s="11" t="s">
        <v>12</v>
      </c>
      <c r="F92" s="10">
        <v>186500</v>
      </c>
      <c r="G92" s="19">
        <v>9.6104299999999991</v>
      </c>
      <c r="H92" s="19">
        <v>10.476900000000001</v>
      </c>
      <c r="I92" s="61">
        <f>10*LOG((10^(G92/10)+10^(G93/10)+10^(G94/10)+10^(H92/10)+10^(H93/10)+10^(H94/10))/6)</f>
        <v>9.6031912680308409</v>
      </c>
      <c r="J92" s="20">
        <v>14.3423</v>
      </c>
      <c r="K92" s="20">
        <v>12.624499999999999</v>
      </c>
      <c r="L92" s="61">
        <f>10*LOG((10^(J92/10)+10^(J93/10)+10^(J94/10)+10^(K92/10)+10^(K93/10)+10^(K94/10))/6)</f>
        <v>13.329787823432708</v>
      </c>
      <c r="N92" s="53" t="s">
        <v>88</v>
      </c>
      <c r="O92" s="54" t="s">
        <v>64</v>
      </c>
      <c r="P92" s="11" t="s">
        <v>12</v>
      </c>
      <c r="Q92" s="10">
        <v>177500</v>
      </c>
      <c r="R92" s="11" t="s">
        <v>12</v>
      </c>
      <c r="S92" s="10">
        <v>186500</v>
      </c>
      <c r="T92" s="19">
        <v>-81.634399999999999</v>
      </c>
      <c r="U92" s="19">
        <v>-83.690299999999993</v>
      </c>
      <c r="V92" s="57">
        <f>10*LOG(6/((1/10^(T92/10))+(1/10^(T93/10))+(1/10^(T94/10))+(1/10^(U92/10))+(1/10^(U93/10))+(1/10^(U94/10))))</f>
        <v>-82.466605310045395</v>
      </c>
      <c r="W92" s="20">
        <v>-87.817300000000003</v>
      </c>
      <c r="X92" s="20">
        <v>-87.697500000000005</v>
      </c>
      <c r="Y92" s="57">
        <f>10*LOG(6/((1/10^(W92/10))+(1/10^(W93/10))+(1/10^(W94/10))+(1/10^(X92/10))+(1/10^(X93/10))+(1/10^(X94/10))))</f>
        <v>-87.631759449917936</v>
      </c>
    </row>
    <row r="93" spans="1:25" ht="16">
      <c r="A93" s="53"/>
      <c r="B93" s="55"/>
      <c r="C93" s="10" t="s">
        <v>13</v>
      </c>
      <c r="D93" s="10">
        <v>179500</v>
      </c>
      <c r="E93" s="10" t="s">
        <v>13</v>
      </c>
      <c r="F93" s="10">
        <v>188500</v>
      </c>
      <c r="G93" s="19">
        <v>8.6050299999999993</v>
      </c>
      <c r="H93" s="19">
        <v>9.5211600000000001</v>
      </c>
      <c r="I93" s="62"/>
      <c r="J93" s="20">
        <v>14.101800000000001</v>
      </c>
      <c r="K93" s="20">
        <v>12.1601</v>
      </c>
      <c r="L93" s="62"/>
      <c r="N93" s="53"/>
      <c r="O93" s="55"/>
      <c r="P93" s="10" t="s">
        <v>13</v>
      </c>
      <c r="Q93" s="10">
        <v>179500</v>
      </c>
      <c r="R93" s="10" t="s">
        <v>13</v>
      </c>
      <c r="S93" s="10">
        <v>188500</v>
      </c>
      <c r="T93" s="19">
        <v>-81.1126</v>
      </c>
      <c r="U93" s="19">
        <v>-83.3322</v>
      </c>
      <c r="V93" s="58"/>
      <c r="W93" s="20">
        <v>-87.722800000000007</v>
      </c>
      <c r="X93" s="20">
        <v>-88.275999999999996</v>
      </c>
      <c r="Y93" s="58"/>
    </row>
    <row r="94" spans="1:25" ht="16">
      <c r="A94" s="59"/>
      <c r="B94" s="60"/>
      <c r="C94" s="21" t="s">
        <v>14</v>
      </c>
      <c r="D94" s="21">
        <v>181500</v>
      </c>
      <c r="E94" s="21" t="s">
        <v>14</v>
      </c>
      <c r="F94" s="21">
        <v>190500</v>
      </c>
      <c r="G94" s="23">
        <v>8.8641799999999993</v>
      </c>
      <c r="H94" s="23">
        <v>10.232799999999999</v>
      </c>
      <c r="I94" s="63"/>
      <c r="J94" s="36">
        <v>13.895200000000001</v>
      </c>
      <c r="K94" s="36">
        <v>12.305300000000001</v>
      </c>
      <c r="L94" s="63"/>
      <c r="M94" s="24"/>
      <c r="N94" s="59"/>
      <c r="O94" s="60"/>
      <c r="P94" s="21" t="s">
        <v>14</v>
      </c>
      <c r="Q94" s="21">
        <v>181500</v>
      </c>
      <c r="R94" s="21" t="s">
        <v>14</v>
      </c>
      <c r="S94" s="21">
        <v>190500</v>
      </c>
      <c r="T94" s="23">
        <v>-81.263300000000001</v>
      </c>
      <c r="U94" s="23">
        <v>-83.028800000000004</v>
      </c>
      <c r="V94" s="64"/>
      <c r="W94" s="36">
        <v>-87.0976</v>
      </c>
      <c r="X94" s="36">
        <v>-87.055499999999995</v>
      </c>
      <c r="Y94" s="64"/>
    </row>
    <row r="97" spans="1:25" ht="16">
      <c r="A97" s="76" t="s">
        <v>106</v>
      </c>
      <c r="B97" s="77"/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8"/>
    </row>
    <row r="98" spans="1:25">
      <c r="A98" s="66" t="s">
        <v>11</v>
      </c>
      <c r="B98" s="68" t="s">
        <v>20</v>
      </c>
      <c r="C98" s="70" t="s">
        <v>50</v>
      </c>
      <c r="D98" s="71"/>
      <c r="E98" s="74" t="s">
        <v>51</v>
      </c>
      <c r="F98" s="74"/>
      <c r="G98" s="49" t="s">
        <v>56</v>
      </c>
      <c r="H98" s="49"/>
      <c r="I98" s="74" t="s">
        <v>58</v>
      </c>
      <c r="J98" s="49" t="s">
        <v>57</v>
      </c>
      <c r="K98" s="49"/>
      <c r="L98" s="74" t="s">
        <v>59</v>
      </c>
      <c r="M98" s="22"/>
      <c r="N98" s="66" t="s">
        <v>11</v>
      </c>
      <c r="O98" s="68" t="s">
        <v>20</v>
      </c>
      <c r="P98" s="70" t="s">
        <v>50</v>
      </c>
      <c r="Q98" s="71"/>
      <c r="R98" s="74" t="s">
        <v>51</v>
      </c>
      <c r="S98" s="74"/>
      <c r="T98" s="49" t="s">
        <v>61</v>
      </c>
      <c r="U98" s="49"/>
      <c r="V98" s="50" t="s">
        <v>62</v>
      </c>
      <c r="W98" s="49" t="s">
        <v>60</v>
      </c>
      <c r="X98" s="49"/>
      <c r="Y98" s="50" t="s">
        <v>63</v>
      </c>
    </row>
    <row r="99" spans="1:25">
      <c r="A99" s="67"/>
      <c r="B99" s="69"/>
      <c r="C99" s="72"/>
      <c r="D99" s="73"/>
      <c r="E99" s="75"/>
      <c r="F99" s="75"/>
      <c r="G99" s="18" t="s">
        <v>52</v>
      </c>
      <c r="H99" s="18" t="s">
        <v>53</v>
      </c>
      <c r="I99" s="75"/>
      <c r="J99" s="18" t="s">
        <v>54</v>
      </c>
      <c r="K99" s="18" t="s">
        <v>55</v>
      </c>
      <c r="L99" s="75"/>
      <c r="N99" s="67"/>
      <c r="O99" s="69"/>
      <c r="P99" s="72"/>
      <c r="Q99" s="73"/>
      <c r="R99" s="75"/>
      <c r="S99" s="75"/>
      <c r="T99" s="18" t="s">
        <v>52</v>
      </c>
      <c r="U99" s="18" t="s">
        <v>53</v>
      </c>
      <c r="V99" s="51"/>
      <c r="W99" s="18" t="s">
        <v>54</v>
      </c>
      <c r="X99" s="18" t="s">
        <v>55</v>
      </c>
      <c r="Y99" s="51"/>
    </row>
    <row r="100" spans="1:25" ht="16">
      <c r="A100" s="52" t="s">
        <v>85</v>
      </c>
      <c r="B100" s="65" t="s">
        <v>64</v>
      </c>
      <c r="C100" s="11" t="s">
        <v>12</v>
      </c>
      <c r="D100" s="11">
        <v>344000</v>
      </c>
      <c r="E100" s="11" t="s">
        <v>12</v>
      </c>
      <c r="F100" s="11">
        <v>363000</v>
      </c>
      <c r="G100" s="19">
        <v>13.7248</v>
      </c>
      <c r="H100" s="19">
        <v>11.4673</v>
      </c>
      <c r="I100" s="61">
        <f>10*LOG((10^(G100/10)+10^(G101/10)+10^(G102/10)+10^(H100/10)+10^(H101/10)+10^(H102/10))/6)</f>
        <v>12.740228842039897</v>
      </c>
      <c r="J100" s="20">
        <v>14.273199999999999</v>
      </c>
      <c r="K100" s="20">
        <v>11.078200000000001</v>
      </c>
      <c r="L100" s="61">
        <f>10*LOG((10^(J100/10)+10^(J101/10)+10^(J102/10)+10^(K100/10)+10^(K101/10)+10^(K102/10))/6)</f>
        <v>13.799510281048539</v>
      </c>
      <c r="N100" s="52" t="s">
        <v>85</v>
      </c>
      <c r="O100" s="65" t="s">
        <v>64</v>
      </c>
      <c r="P100" s="11" t="s">
        <v>12</v>
      </c>
      <c r="Q100" s="11">
        <v>344000</v>
      </c>
      <c r="R100" s="11" t="s">
        <v>12</v>
      </c>
      <c r="S100" s="11">
        <v>363000</v>
      </c>
      <c r="T100" s="19">
        <v>-88.082999999999998</v>
      </c>
      <c r="U100" s="19">
        <v>-86.819000000000003</v>
      </c>
      <c r="V100" s="57">
        <f>10*LOG(6/((1/10^(T100/10))+(1/10^(T101/10))+(1/10^(T102/10))+(1/10^(U100/10))+(1/10^(U101/10))+(1/10^(U102/10))))</f>
        <v>-88.92191003280162</v>
      </c>
      <c r="W100" s="20"/>
      <c r="X100" s="20"/>
      <c r="Y100" s="57"/>
    </row>
    <row r="101" spans="1:25" ht="16">
      <c r="A101" s="53"/>
      <c r="B101" s="55"/>
      <c r="C101" s="11" t="s">
        <v>13</v>
      </c>
      <c r="D101" s="11">
        <v>349500</v>
      </c>
      <c r="E101" s="11" t="s">
        <v>13</v>
      </c>
      <c r="F101" s="11">
        <v>368500</v>
      </c>
      <c r="G101" s="19">
        <v>13.451599999999999</v>
      </c>
      <c r="H101" s="19">
        <v>12.164</v>
      </c>
      <c r="I101" s="62"/>
      <c r="J101" s="20">
        <v>14.8949</v>
      </c>
      <c r="K101" s="20">
        <v>12.666</v>
      </c>
      <c r="L101" s="62"/>
      <c r="N101" s="53"/>
      <c r="O101" s="55"/>
      <c r="P101" s="11" t="s">
        <v>13</v>
      </c>
      <c r="Q101" s="11">
        <v>349500</v>
      </c>
      <c r="R101" s="11" t="s">
        <v>13</v>
      </c>
      <c r="S101" s="11">
        <v>368500</v>
      </c>
      <c r="T101" s="19">
        <v>-90.489900000000006</v>
      </c>
      <c r="U101" s="19">
        <v>-89.4315</v>
      </c>
      <c r="V101" s="58"/>
      <c r="W101" s="20"/>
      <c r="X101" s="20"/>
      <c r="Y101" s="58"/>
    </row>
    <row r="102" spans="1:25" ht="16">
      <c r="A102" s="53"/>
      <c r="B102" s="56"/>
      <c r="C102" s="11" t="s">
        <v>14</v>
      </c>
      <c r="D102" s="11">
        <v>355000</v>
      </c>
      <c r="E102" s="11" t="s">
        <v>14</v>
      </c>
      <c r="F102" s="11">
        <v>374000</v>
      </c>
      <c r="G102" s="19">
        <v>12.9163</v>
      </c>
      <c r="H102" s="19">
        <v>12.3043</v>
      </c>
      <c r="I102" s="62"/>
      <c r="J102" s="20">
        <v>15.386200000000001</v>
      </c>
      <c r="K102" s="20">
        <v>13.104799999999999</v>
      </c>
      <c r="L102" s="62"/>
      <c r="N102" s="53"/>
      <c r="O102" s="56"/>
      <c r="P102" s="11" t="s">
        <v>14</v>
      </c>
      <c r="Q102" s="11">
        <v>355000</v>
      </c>
      <c r="R102" s="11" t="s">
        <v>14</v>
      </c>
      <c r="S102" s="11">
        <v>374000</v>
      </c>
      <c r="T102" s="19">
        <v>-89.084100000000007</v>
      </c>
      <c r="U102" s="19">
        <v>-88.754099999999994</v>
      </c>
      <c r="V102" s="58"/>
      <c r="W102" s="20"/>
      <c r="X102" s="20"/>
      <c r="Y102" s="58"/>
    </row>
    <row r="103" spans="1:25" ht="16">
      <c r="A103" s="52" t="s">
        <v>86</v>
      </c>
      <c r="B103" s="54" t="s">
        <v>64</v>
      </c>
      <c r="C103" s="11" t="s">
        <v>12</v>
      </c>
      <c r="D103" s="10">
        <v>166300</v>
      </c>
      <c r="E103" s="11" t="s">
        <v>12</v>
      </c>
      <c r="F103" s="10">
        <v>175300</v>
      </c>
      <c r="G103" s="19">
        <v>7.5695399999999999</v>
      </c>
      <c r="H103" s="19">
        <v>10.020899999999999</v>
      </c>
      <c r="I103" s="61">
        <f>10*LOG((10^(G103/10)+10^(G104/10)+10^(G105/10)+10^(H103/10)+10^(H104/10)+10^(H105/10))/6)</f>
        <v>8.8116596842874664</v>
      </c>
      <c r="J103" s="20">
        <v>11.7715</v>
      </c>
      <c r="K103" s="20">
        <v>10.8338</v>
      </c>
      <c r="L103" s="61">
        <f>10*LOG((10^(J103/10)+10^(J104/10)+10^(J105/10)+10^(K103/10)+10^(K104/10)+10^(K105/10))/6)</f>
        <v>11.295000347484979</v>
      </c>
      <c r="N103" s="52" t="s">
        <v>86</v>
      </c>
      <c r="O103" s="54" t="s">
        <v>64</v>
      </c>
      <c r="P103" s="11" t="s">
        <v>12</v>
      </c>
      <c r="Q103" s="10">
        <v>166300</v>
      </c>
      <c r="R103" s="11" t="s">
        <v>12</v>
      </c>
      <c r="S103" s="10">
        <v>175300</v>
      </c>
      <c r="T103" s="19"/>
      <c r="U103" s="19"/>
      <c r="V103" s="57"/>
      <c r="W103" s="20">
        <v>-89.619200000000006</v>
      </c>
      <c r="X103" s="20">
        <v>-88.695400000000006</v>
      </c>
      <c r="Y103" s="57">
        <f>10*LOG(6/((1/10^(W103/10))+(1/10^(W104/10))+(1/10^(W105/10))+(1/10^(X103/10))+(1/10^(X104/10))+(1/10^(X105/10))))</f>
        <v>-88.981073085419368</v>
      </c>
    </row>
    <row r="104" spans="1:25" ht="16">
      <c r="A104" s="53"/>
      <c r="B104" s="55"/>
      <c r="C104" s="10" t="s">
        <v>13</v>
      </c>
      <c r="D104" s="10">
        <v>167300</v>
      </c>
      <c r="E104" s="10" t="s">
        <v>13</v>
      </c>
      <c r="F104" s="10">
        <v>176300</v>
      </c>
      <c r="G104" s="19">
        <v>7.5006199999999996</v>
      </c>
      <c r="H104" s="19">
        <v>9.3014200000000002</v>
      </c>
      <c r="I104" s="62"/>
      <c r="J104" s="20">
        <v>11.8005</v>
      </c>
      <c r="K104" s="20">
        <v>10.3485</v>
      </c>
      <c r="L104" s="62"/>
      <c r="N104" s="53"/>
      <c r="O104" s="55"/>
      <c r="P104" s="10" t="s">
        <v>13</v>
      </c>
      <c r="Q104" s="10">
        <v>167300</v>
      </c>
      <c r="R104" s="10" t="s">
        <v>13</v>
      </c>
      <c r="S104" s="10">
        <v>176300</v>
      </c>
      <c r="T104" s="19"/>
      <c r="U104" s="19"/>
      <c r="V104" s="58"/>
      <c r="W104" s="20">
        <v>-89.7209</v>
      </c>
      <c r="X104" s="20">
        <v>-88.429199999999994</v>
      </c>
      <c r="Y104" s="58"/>
    </row>
    <row r="105" spans="1:25" ht="16">
      <c r="A105" s="53"/>
      <c r="B105" s="56"/>
      <c r="C105" s="10" t="s">
        <v>14</v>
      </c>
      <c r="D105" s="10">
        <v>168300</v>
      </c>
      <c r="E105" s="10" t="s">
        <v>14</v>
      </c>
      <c r="F105" s="10">
        <v>177300</v>
      </c>
      <c r="G105" s="19">
        <v>7.7478600000000002</v>
      </c>
      <c r="H105" s="19">
        <v>9.9045100000000001</v>
      </c>
      <c r="I105" s="62"/>
      <c r="J105" s="20">
        <v>11.933199999999999</v>
      </c>
      <c r="K105" s="20">
        <v>10.832000000000001</v>
      </c>
      <c r="L105" s="62"/>
      <c r="N105" s="53"/>
      <c r="O105" s="56"/>
      <c r="P105" s="10" t="s">
        <v>14</v>
      </c>
      <c r="Q105" s="10">
        <v>168300</v>
      </c>
      <c r="R105" s="10" t="s">
        <v>14</v>
      </c>
      <c r="S105" s="10">
        <v>177300</v>
      </c>
      <c r="T105" s="19"/>
      <c r="U105" s="19"/>
      <c r="V105" s="58"/>
      <c r="W105" s="20">
        <v>-89.063199999999995</v>
      </c>
      <c r="X105" s="20">
        <v>-88.118700000000004</v>
      </c>
      <c r="Y105" s="58"/>
    </row>
    <row r="106" spans="1:25" ht="16">
      <c r="A106" s="52" t="s">
        <v>87</v>
      </c>
      <c r="B106" s="54" t="s">
        <v>64</v>
      </c>
      <c r="C106" s="11" t="s">
        <v>12</v>
      </c>
      <c r="D106" s="11">
        <v>501500</v>
      </c>
      <c r="E106" s="11" t="s">
        <v>12</v>
      </c>
      <c r="F106" s="11">
        <v>525500</v>
      </c>
      <c r="G106" s="19"/>
      <c r="H106" s="19"/>
      <c r="I106" s="61">
        <f>10*LOG((10^(G106/10)+10^(G107/10)+10^(G108/10)+10^(H106/10)+10^(H107/10)+10^(H108/10))/6)</f>
        <v>0</v>
      </c>
      <c r="J106" s="20"/>
      <c r="K106" s="20"/>
      <c r="L106" s="61">
        <f>10*LOG((10^(J106/10)+10^(J107/10)+10^(J108/10)+10^(K106/10)+10^(K107/10)+10^(K108/10))/6)</f>
        <v>0</v>
      </c>
      <c r="N106" s="52" t="s">
        <v>87</v>
      </c>
      <c r="O106" s="54" t="s">
        <v>64</v>
      </c>
      <c r="P106" s="11" t="s">
        <v>12</v>
      </c>
      <c r="Q106" s="11">
        <v>501500</v>
      </c>
      <c r="R106" s="11" t="s">
        <v>12</v>
      </c>
      <c r="S106" s="11">
        <v>525500</v>
      </c>
      <c r="T106" s="19"/>
      <c r="U106" s="19"/>
      <c r="V106" s="57">
        <f>10*LOG(6/((1/10^(T106/10))+(1/10^(T107/10))+(1/10^(T108/10))+(1/10^(U106/10))+(1/10^(U107/10))+(1/10^(U108/10))))</f>
        <v>0</v>
      </c>
      <c r="W106" s="20"/>
      <c r="X106" s="20"/>
      <c r="Y106" s="57">
        <f>10*LOG(6/((1/10^(W106/10))+(1/10^(W107/10))+(1/10^(W108/10))+(1/10^(X106/10))+(1/10^(X107/10))+(1/10^(X108/10))))</f>
        <v>0</v>
      </c>
    </row>
    <row r="107" spans="1:25" ht="16">
      <c r="A107" s="53"/>
      <c r="B107" s="55"/>
      <c r="C107" s="10" t="s">
        <v>13</v>
      </c>
      <c r="D107" s="10">
        <v>507000</v>
      </c>
      <c r="E107" s="10" t="s">
        <v>13</v>
      </c>
      <c r="F107" s="10">
        <v>531000</v>
      </c>
      <c r="G107" s="19"/>
      <c r="H107" s="19"/>
      <c r="I107" s="62"/>
      <c r="J107" s="20"/>
      <c r="K107" s="20"/>
      <c r="L107" s="62"/>
      <c r="N107" s="53"/>
      <c r="O107" s="55"/>
      <c r="P107" s="10" t="s">
        <v>13</v>
      </c>
      <c r="Q107" s="10">
        <v>507000</v>
      </c>
      <c r="R107" s="10" t="s">
        <v>13</v>
      </c>
      <c r="S107" s="10">
        <v>531000</v>
      </c>
      <c r="T107" s="19"/>
      <c r="U107" s="19"/>
      <c r="V107" s="58"/>
      <c r="W107" s="20"/>
      <c r="X107" s="20"/>
      <c r="Y107" s="58"/>
    </row>
    <row r="108" spans="1:25" ht="16">
      <c r="A108" s="53"/>
      <c r="B108" s="56"/>
      <c r="C108" s="10" t="s">
        <v>14</v>
      </c>
      <c r="D108" s="10">
        <v>512500</v>
      </c>
      <c r="E108" s="10" t="s">
        <v>14</v>
      </c>
      <c r="F108" s="10">
        <v>536500</v>
      </c>
      <c r="G108" s="19"/>
      <c r="H108" s="19"/>
      <c r="I108" s="62"/>
      <c r="J108" s="20"/>
      <c r="K108" s="20"/>
      <c r="L108" s="62"/>
      <c r="N108" s="53"/>
      <c r="O108" s="56"/>
      <c r="P108" s="10" t="s">
        <v>14</v>
      </c>
      <c r="Q108" s="10">
        <v>512500</v>
      </c>
      <c r="R108" s="10" t="s">
        <v>14</v>
      </c>
      <c r="S108" s="10">
        <v>536500</v>
      </c>
      <c r="T108" s="19"/>
      <c r="U108" s="19"/>
      <c r="V108" s="58"/>
      <c r="W108" s="20"/>
      <c r="X108" s="20"/>
      <c r="Y108" s="58"/>
    </row>
    <row r="109" spans="1:25" ht="16">
      <c r="A109" s="53" t="s">
        <v>88</v>
      </c>
      <c r="B109" s="54" t="s">
        <v>64</v>
      </c>
      <c r="C109" s="11" t="s">
        <v>12</v>
      </c>
      <c r="D109" s="10">
        <v>177500</v>
      </c>
      <c r="E109" s="11" t="s">
        <v>12</v>
      </c>
      <c r="F109" s="10">
        <v>186500</v>
      </c>
      <c r="G109" s="19">
        <v>7.9031099999999999</v>
      </c>
      <c r="H109" s="19">
        <v>9.6350099999999994</v>
      </c>
      <c r="I109" s="61">
        <f>10*LOG((10^(G109/10)+10^(G110/10)+10^(G111/10)+10^(H109/10)+10^(H110/10)+10^(H111/10))/6)</f>
        <v>8.590697723996465</v>
      </c>
      <c r="J109" s="20">
        <v>12.118</v>
      </c>
      <c r="K109" s="20">
        <v>10.5059</v>
      </c>
      <c r="L109" s="61">
        <f>10*LOG((10^(J109/10)+10^(J110/10)+10^(J111/10)+10^(K109/10)+10^(K110/10)+10^(K111/10))/6)</f>
        <v>11.437564195397918</v>
      </c>
      <c r="N109" s="53" t="s">
        <v>88</v>
      </c>
      <c r="O109" s="54" t="s">
        <v>64</v>
      </c>
      <c r="P109" s="11" t="s">
        <v>12</v>
      </c>
      <c r="Q109" s="10">
        <v>177500</v>
      </c>
      <c r="R109" s="11" t="s">
        <v>12</v>
      </c>
      <c r="S109" s="10">
        <v>186500</v>
      </c>
      <c r="T109" s="19"/>
      <c r="U109" s="19"/>
      <c r="V109" s="57"/>
      <c r="W109" s="20"/>
      <c r="X109" s="20"/>
      <c r="Y109" s="57"/>
    </row>
    <row r="110" spans="1:25" ht="16">
      <c r="A110" s="53"/>
      <c r="B110" s="55"/>
      <c r="C110" s="10" t="s">
        <v>13</v>
      </c>
      <c r="D110" s="10">
        <v>179500</v>
      </c>
      <c r="E110" s="10" t="s">
        <v>13</v>
      </c>
      <c r="F110" s="10">
        <v>188500</v>
      </c>
      <c r="G110" s="19">
        <v>7.7350700000000003</v>
      </c>
      <c r="H110" s="19">
        <v>8.6246600000000004</v>
      </c>
      <c r="I110" s="62"/>
      <c r="J110" s="20">
        <v>11.7858</v>
      </c>
      <c r="K110" s="20">
        <v>9.7637599999999996</v>
      </c>
      <c r="L110" s="62"/>
      <c r="N110" s="53"/>
      <c r="O110" s="55"/>
      <c r="P110" s="10" t="s">
        <v>13</v>
      </c>
      <c r="Q110" s="10">
        <v>179500</v>
      </c>
      <c r="R110" s="10" t="s">
        <v>13</v>
      </c>
      <c r="S110" s="10">
        <v>188500</v>
      </c>
      <c r="T110" s="19"/>
      <c r="U110" s="19"/>
      <c r="V110" s="58"/>
      <c r="W110" s="20"/>
      <c r="X110" s="20"/>
      <c r="Y110" s="58"/>
    </row>
    <row r="111" spans="1:25" ht="16">
      <c r="A111" s="59"/>
      <c r="B111" s="60"/>
      <c r="C111" s="21" t="s">
        <v>14</v>
      </c>
      <c r="D111" s="21">
        <v>181500</v>
      </c>
      <c r="E111" s="21" t="s">
        <v>14</v>
      </c>
      <c r="F111" s="21">
        <v>190500</v>
      </c>
      <c r="G111" s="23">
        <v>8.1126199999999997</v>
      </c>
      <c r="H111" s="23">
        <v>9.1969200000000004</v>
      </c>
      <c r="I111" s="63"/>
      <c r="J111" s="36">
        <v>12.813499999999999</v>
      </c>
      <c r="K111" s="36">
        <v>10.917</v>
      </c>
      <c r="L111" s="63"/>
      <c r="M111" s="24"/>
      <c r="N111" s="59"/>
      <c r="O111" s="60"/>
      <c r="P111" s="21" t="s">
        <v>14</v>
      </c>
      <c r="Q111" s="21">
        <v>181500</v>
      </c>
      <c r="R111" s="21" t="s">
        <v>14</v>
      </c>
      <c r="S111" s="21">
        <v>190500</v>
      </c>
      <c r="T111" s="23"/>
      <c r="U111" s="23"/>
      <c r="V111" s="64"/>
      <c r="W111" s="36"/>
      <c r="X111" s="36"/>
      <c r="Y111" s="64"/>
    </row>
    <row r="114" spans="1:25" ht="16">
      <c r="A114" s="76" t="s">
        <v>107</v>
      </c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7"/>
      <c r="O114" s="77"/>
      <c r="P114" s="77"/>
      <c r="Q114" s="77"/>
      <c r="R114" s="77"/>
      <c r="S114" s="77"/>
      <c r="T114" s="77"/>
      <c r="U114" s="77"/>
      <c r="V114" s="77"/>
      <c r="W114" s="77"/>
      <c r="X114" s="77"/>
      <c r="Y114" s="78"/>
    </row>
    <row r="115" spans="1:25">
      <c r="A115" s="66" t="s">
        <v>11</v>
      </c>
      <c r="B115" s="68" t="s">
        <v>20</v>
      </c>
      <c r="C115" s="70" t="s">
        <v>50</v>
      </c>
      <c r="D115" s="71"/>
      <c r="E115" s="74" t="s">
        <v>51</v>
      </c>
      <c r="F115" s="74"/>
      <c r="G115" s="49" t="s">
        <v>56</v>
      </c>
      <c r="H115" s="49"/>
      <c r="I115" s="74" t="s">
        <v>58</v>
      </c>
      <c r="J115" s="49" t="s">
        <v>57</v>
      </c>
      <c r="K115" s="49"/>
      <c r="L115" s="74" t="s">
        <v>59</v>
      </c>
      <c r="M115" s="22"/>
      <c r="N115" s="66" t="s">
        <v>11</v>
      </c>
      <c r="O115" s="68" t="s">
        <v>20</v>
      </c>
      <c r="P115" s="70" t="s">
        <v>50</v>
      </c>
      <c r="Q115" s="71"/>
      <c r="R115" s="74" t="s">
        <v>51</v>
      </c>
      <c r="S115" s="74"/>
      <c r="T115" s="49" t="s">
        <v>61</v>
      </c>
      <c r="U115" s="49"/>
      <c r="V115" s="50" t="s">
        <v>62</v>
      </c>
      <c r="W115" s="49" t="s">
        <v>60</v>
      </c>
      <c r="X115" s="49"/>
      <c r="Y115" s="50" t="s">
        <v>63</v>
      </c>
    </row>
    <row r="116" spans="1:25">
      <c r="A116" s="67"/>
      <c r="B116" s="69"/>
      <c r="C116" s="72"/>
      <c r="D116" s="73"/>
      <c r="E116" s="75"/>
      <c r="F116" s="75"/>
      <c r="G116" s="18" t="s">
        <v>52</v>
      </c>
      <c r="H116" s="18" t="s">
        <v>53</v>
      </c>
      <c r="I116" s="75"/>
      <c r="J116" s="18" t="s">
        <v>54</v>
      </c>
      <c r="K116" s="18" t="s">
        <v>55</v>
      </c>
      <c r="L116" s="75"/>
      <c r="N116" s="67"/>
      <c r="O116" s="69"/>
      <c r="P116" s="72"/>
      <c r="Q116" s="73"/>
      <c r="R116" s="75"/>
      <c r="S116" s="75"/>
      <c r="T116" s="18" t="s">
        <v>52</v>
      </c>
      <c r="U116" s="18" t="s">
        <v>53</v>
      </c>
      <c r="V116" s="51"/>
      <c r="W116" s="18" t="s">
        <v>54</v>
      </c>
      <c r="X116" s="18" t="s">
        <v>55</v>
      </c>
      <c r="Y116" s="51"/>
    </row>
    <row r="117" spans="1:25" ht="16">
      <c r="A117" s="52" t="s">
        <v>85</v>
      </c>
      <c r="B117" s="65" t="s">
        <v>64</v>
      </c>
      <c r="C117" s="11" t="s">
        <v>12</v>
      </c>
      <c r="D117" s="11">
        <v>344000</v>
      </c>
      <c r="E117" s="11" t="s">
        <v>12</v>
      </c>
      <c r="F117" s="11">
        <v>363000</v>
      </c>
      <c r="G117" s="19">
        <v>7.2921699999999996</v>
      </c>
      <c r="H117" s="19">
        <v>3.9831400000000001</v>
      </c>
      <c r="I117" s="61">
        <f>10*LOG((10^(G117/10)+10^(G118/10)+10^(G119/10)+10^(H117/10)+10^(H118/10)+10^(H119/10))/6)</f>
        <v>5.7620296574651721</v>
      </c>
      <c r="J117" s="20">
        <v>7.4164599999999998</v>
      </c>
      <c r="K117" s="20">
        <v>4.5419999999999998</v>
      </c>
      <c r="L117" s="61">
        <f>10*LOG((10^(J117/10)+10^(J118/10)+10^(J119/10)+10^(K117/10)+10^(K118/10)+10^(K119/10))/6)</f>
        <v>6.1652760737200998</v>
      </c>
      <c r="N117" s="52" t="s">
        <v>85</v>
      </c>
      <c r="O117" s="65" t="s">
        <v>64</v>
      </c>
      <c r="P117" s="11" t="s">
        <v>12</v>
      </c>
      <c r="Q117" s="11">
        <v>344000</v>
      </c>
      <c r="R117" s="11" t="s">
        <v>12</v>
      </c>
      <c r="S117" s="11">
        <v>363000</v>
      </c>
      <c r="T117" s="19"/>
      <c r="U117" s="19"/>
      <c r="V117" s="57">
        <f>10*LOG(6/((1/10^(T117/10))+(1/10^(T118/10))+(1/10^(T119/10))+(1/10^(U117/10))+(1/10^(U118/10))+(1/10^(U119/10))))</f>
        <v>0</v>
      </c>
      <c r="W117" s="20"/>
      <c r="X117" s="20"/>
      <c r="Y117" s="57">
        <f>10*LOG(6/((1/10^(W117/10))+(1/10^(W118/10))+(1/10^(W119/10))+(1/10^(X117/10))+(1/10^(X118/10))+(1/10^(X119/10))))</f>
        <v>0</v>
      </c>
    </row>
    <row r="118" spans="1:25" ht="16">
      <c r="A118" s="53"/>
      <c r="B118" s="55"/>
      <c r="C118" s="11" t="s">
        <v>13</v>
      </c>
      <c r="D118" s="11">
        <v>349500</v>
      </c>
      <c r="E118" s="11" t="s">
        <v>13</v>
      </c>
      <c r="F118" s="11">
        <v>368500</v>
      </c>
      <c r="G118" s="19">
        <v>6.5234199999999998</v>
      </c>
      <c r="H118" s="19">
        <v>3.9638300000000002</v>
      </c>
      <c r="I118" s="62"/>
      <c r="J118" s="20">
        <v>7.1053800000000003</v>
      </c>
      <c r="K118" s="20">
        <v>4.3247400000000003</v>
      </c>
      <c r="L118" s="62"/>
      <c r="N118" s="53"/>
      <c r="O118" s="55"/>
      <c r="P118" s="11" t="s">
        <v>13</v>
      </c>
      <c r="Q118" s="11">
        <v>349500</v>
      </c>
      <c r="R118" s="11" t="s">
        <v>13</v>
      </c>
      <c r="S118" s="11">
        <v>368500</v>
      </c>
      <c r="T118" s="19"/>
      <c r="U118" s="19"/>
      <c r="V118" s="58"/>
      <c r="W118" s="20"/>
      <c r="X118" s="20"/>
      <c r="Y118" s="58"/>
    </row>
    <row r="119" spans="1:25" ht="16">
      <c r="A119" s="53"/>
      <c r="B119" s="56"/>
      <c r="C119" s="11" t="s">
        <v>14</v>
      </c>
      <c r="D119" s="11">
        <v>355000</v>
      </c>
      <c r="E119" s="11" t="s">
        <v>14</v>
      </c>
      <c r="F119" s="11">
        <v>374000</v>
      </c>
      <c r="G119" s="19">
        <v>7.1383599999999996</v>
      </c>
      <c r="H119" s="19">
        <v>4.1394299999999999</v>
      </c>
      <c r="I119" s="62"/>
      <c r="J119" s="20">
        <v>7.49979</v>
      </c>
      <c r="K119" s="20">
        <v>4.7507599999999996</v>
      </c>
      <c r="L119" s="62"/>
      <c r="N119" s="53"/>
      <c r="O119" s="56"/>
      <c r="P119" s="11" t="s">
        <v>14</v>
      </c>
      <c r="Q119" s="11">
        <v>355000</v>
      </c>
      <c r="R119" s="11" t="s">
        <v>14</v>
      </c>
      <c r="S119" s="11">
        <v>374000</v>
      </c>
      <c r="T119" s="19"/>
      <c r="U119" s="19"/>
      <c r="V119" s="58"/>
      <c r="W119" s="20"/>
      <c r="X119" s="20"/>
      <c r="Y119" s="58"/>
    </row>
    <row r="120" spans="1:25" ht="16">
      <c r="A120" s="52" t="s">
        <v>86</v>
      </c>
      <c r="B120" s="54" t="s">
        <v>64</v>
      </c>
      <c r="C120" s="11" t="s">
        <v>12</v>
      </c>
      <c r="D120" s="10">
        <v>166300</v>
      </c>
      <c r="E120" s="11" t="s">
        <v>12</v>
      </c>
      <c r="F120" s="10">
        <v>175300</v>
      </c>
      <c r="G120" s="19">
        <v>6.3145499999999997</v>
      </c>
      <c r="H120" s="19">
        <v>5.8610499999999996</v>
      </c>
      <c r="I120" s="61">
        <f>10*LOG((10^(G120/10)+10^(G121/10)+10^(G122/10)+10^(H120/10)+10^(H121/10)+10^(H122/10))/6)</f>
        <v>5.9433035392026357</v>
      </c>
      <c r="J120" s="20">
        <v>9.1701599999999992</v>
      </c>
      <c r="K120" s="20">
        <v>10.4057</v>
      </c>
      <c r="L120" s="61">
        <f>10*LOG((10^(J120/10)+10^(J121/10)+10^(J122/10)+10^(K120/10)+10^(K121/10)+10^(K122/10))/6)</f>
        <v>9.7790903315172368</v>
      </c>
      <c r="N120" s="52" t="s">
        <v>86</v>
      </c>
      <c r="O120" s="54" t="s">
        <v>64</v>
      </c>
      <c r="P120" s="11" t="s">
        <v>12</v>
      </c>
      <c r="Q120" s="10">
        <v>166300</v>
      </c>
      <c r="R120" s="11" t="s">
        <v>12</v>
      </c>
      <c r="S120" s="10">
        <v>175300</v>
      </c>
      <c r="T120" s="19">
        <v>-83.197299999999998</v>
      </c>
      <c r="U120" s="19">
        <v>-84.003500000000003</v>
      </c>
      <c r="V120" s="57">
        <f>10*LOG(6/((1/10^(T120/10))+(1/10^(T121/10))+(1/10^(T122/10))+(1/10^(U120/10))+(1/10^(U121/10))+(1/10^(U122/10))))</f>
        <v>-83.07811433118809</v>
      </c>
      <c r="W120" s="20">
        <v>-88.03</v>
      </c>
      <c r="X120" s="20">
        <v>-88.263800000000003</v>
      </c>
      <c r="Y120" s="57">
        <f>10*LOG(6/((1/10^(W120/10))+(1/10^(W121/10))+(1/10^(W122/10))+(1/10^(X120/10))+(1/10^(X121/10))+(1/10^(X122/10))))</f>
        <v>-87.718142567653757</v>
      </c>
    </row>
    <row r="121" spans="1:25" ht="16">
      <c r="A121" s="53"/>
      <c r="B121" s="55"/>
      <c r="C121" s="10" t="s">
        <v>13</v>
      </c>
      <c r="D121" s="10">
        <v>167300</v>
      </c>
      <c r="E121" s="10" t="s">
        <v>13</v>
      </c>
      <c r="F121" s="10">
        <v>176300</v>
      </c>
      <c r="G121" s="19">
        <v>6.3205600000000004</v>
      </c>
      <c r="H121" s="19">
        <v>5.9003300000000003</v>
      </c>
      <c r="I121" s="62"/>
      <c r="J121" s="20">
        <v>9.7743000000000002</v>
      </c>
      <c r="K121" s="20">
        <v>10.363300000000001</v>
      </c>
      <c r="L121" s="62"/>
      <c r="N121" s="53"/>
      <c r="O121" s="55"/>
      <c r="P121" s="10" t="s">
        <v>13</v>
      </c>
      <c r="Q121" s="10">
        <v>167300</v>
      </c>
      <c r="R121" s="10" t="s">
        <v>13</v>
      </c>
      <c r="S121" s="10">
        <v>176300</v>
      </c>
      <c r="T121" s="19">
        <v>-82.282899999999998</v>
      </c>
      <c r="U121" s="19">
        <v>-82.945300000000003</v>
      </c>
      <c r="V121" s="58"/>
      <c r="W121" s="20">
        <v>-87.607299999999995</v>
      </c>
      <c r="X121" s="20">
        <v>-87.818600000000004</v>
      </c>
      <c r="Y121" s="58"/>
    </row>
    <row r="122" spans="1:25" ht="16">
      <c r="A122" s="53"/>
      <c r="B122" s="56"/>
      <c r="C122" s="10" t="s">
        <v>14</v>
      </c>
      <c r="D122" s="10">
        <v>168300</v>
      </c>
      <c r="E122" s="10" t="s">
        <v>14</v>
      </c>
      <c r="F122" s="10">
        <v>177300</v>
      </c>
      <c r="G122" s="19">
        <v>5.8486399999999996</v>
      </c>
      <c r="H122" s="19">
        <v>5.3393699999999997</v>
      </c>
      <c r="I122" s="62"/>
      <c r="J122" s="20">
        <v>8.7947399999999991</v>
      </c>
      <c r="K122" s="20">
        <v>9.9307400000000001</v>
      </c>
      <c r="L122" s="62"/>
      <c r="N122" s="53"/>
      <c r="O122" s="56"/>
      <c r="P122" s="10" t="s">
        <v>14</v>
      </c>
      <c r="Q122" s="10">
        <v>168300</v>
      </c>
      <c r="R122" s="10" t="s">
        <v>14</v>
      </c>
      <c r="S122" s="10">
        <v>177300</v>
      </c>
      <c r="T122" s="19">
        <v>-82.622799999999998</v>
      </c>
      <c r="U122" s="19">
        <v>-83.213499999999996</v>
      </c>
      <c r="V122" s="58"/>
      <c r="W122" s="20">
        <v>-87.198700000000002</v>
      </c>
      <c r="X122" s="20">
        <v>-87.290400000000005</v>
      </c>
      <c r="Y122" s="58"/>
    </row>
    <row r="123" spans="1:25" ht="16">
      <c r="A123" s="52" t="s">
        <v>87</v>
      </c>
      <c r="B123" s="54" t="s">
        <v>64</v>
      </c>
      <c r="C123" s="11" t="s">
        <v>12</v>
      </c>
      <c r="D123" s="11">
        <v>501500</v>
      </c>
      <c r="E123" s="11" t="s">
        <v>12</v>
      </c>
      <c r="F123" s="11">
        <v>525500</v>
      </c>
      <c r="G123" s="19">
        <v>7.4429999999999996</v>
      </c>
      <c r="H123" s="19">
        <v>8.64283</v>
      </c>
      <c r="I123" s="61">
        <f>10*LOG((10^(G123/10)+10^(G124/10)+10^(G125/10)+10^(H123/10)+10^(H124/10)+10^(H125/10))/6)</f>
        <v>8.0603349945228508</v>
      </c>
      <c r="J123" s="20">
        <v>8.0118100000000005</v>
      </c>
      <c r="K123" s="20">
        <v>9.8311299999999999</v>
      </c>
      <c r="L123" s="61">
        <f>10*LOG((10^(J123/10)+10^(J124/10)+10^(J125/10)+10^(K123/10)+10^(K124/10)+10^(K125/10))/6)</f>
        <v>9.1318624182476693</v>
      </c>
      <c r="N123" s="52" t="s">
        <v>87</v>
      </c>
      <c r="O123" s="54" t="s">
        <v>64</v>
      </c>
      <c r="P123" s="11" t="s">
        <v>12</v>
      </c>
      <c r="Q123" s="11">
        <v>501500</v>
      </c>
      <c r="R123" s="11" t="s">
        <v>12</v>
      </c>
      <c r="S123" s="11">
        <v>525500</v>
      </c>
      <c r="T123" s="19">
        <v>-88.895700000000005</v>
      </c>
      <c r="U123" s="19">
        <v>-89.877799999999993</v>
      </c>
      <c r="V123" s="57">
        <f>10*LOG(6/((1/10^(T123/10))+(1/10^(T124/10))+(1/10^(T125/10))+(1/10^(U123/10))+(1/10^(U124/10))+(1/10^(U125/10))))</f>
        <v>-89.148443184478623</v>
      </c>
      <c r="W123" s="20">
        <v>-92.106200000000001</v>
      </c>
      <c r="X123" s="20">
        <v>-92.002399999999994</v>
      </c>
      <c r="Y123" s="57">
        <f>10*LOG(6/((1/10^(W123/10))+(1/10^(W124/10))+(1/10^(W125/10))+(1/10^(X123/10))+(1/10^(X124/10))+(1/10^(X125/10))))</f>
        <v>-91.536190367804394</v>
      </c>
    </row>
    <row r="124" spans="1:25" ht="16">
      <c r="A124" s="53"/>
      <c r="B124" s="55"/>
      <c r="C124" s="10" t="s">
        <v>13</v>
      </c>
      <c r="D124" s="10">
        <v>507000</v>
      </c>
      <c r="E124" s="10" t="s">
        <v>13</v>
      </c>
      <c r="F124" s="10">
        <v>531000</v>
      </c>
      <c r="G124" s="19">
        <v>7.3143900000000004</v>
      </c>
      <c r="H124" s="19">
        <v>8.6651799999999994</v>
      </c>
      <c r="I124" s="62"/>
      <c r="J124" s="20">
        <v>8.3971699999999991</v>
      </c>
      <c r="K124" s="20">
        <v>9.99512</v>
      </c>
      <c r="L124" s="62"/>
      <c r="N124" s="53"/>
      <c r="O124" s="55"/>
      <c r="P124" s="10" t="s">
        <v>13</v>
      </c>
      <c r="Q124" s="10">
        <v>507000</v>
      </c>
      <c r="R124" s="10" t="s">
        <v>13</v>
      </c>
      <c r="S124" s="10">
        <v>531000</v>
      </c>
      <c r="T124" s="19">
        <v>-89.279799999999994</v>
      </c>
      <c r="U124" s="19">
        <v>-89.289100000000005</v>
      </c>
      <c r="V124" s="58"/>
      <c r="W124" s="20">
        <v>-91.784800000000004</v>
      </c>
      <c r="X124" s="20">
        <v>-91.743300000000005</v>
      </c>
      <c r="Y124" s="58"/>
    </row>
    <row r="125" spans="1:25" ht="16">
      <c r="A125" s="53"/>
      <c r="B125" s="56"/>
      <c r="C125" s="10" t="s">
        <v>14</v>
      </c>
      <c r="D125" s="10">
        <v>512500</v>
      </c>
      <c r="E125" s="10" t="s">
        <v>14</v>
      </c>
      <c r="F125" s="10">
        <v>536500</v>
      </c>
      <c r="G125" s="19">
        <v>7.3843399999999999</v>
      </c>
      <c r="H125" s="19">
        <v>8.6350899999999999</v>
      </c>
      <c r="I125" s="62"/>
      <c r="J125" s="20">
        <v>7.9796500000000004</v>
      </c>
      <c r="K125" s="20">
        <v>10.000400000000001</v>
      </c>
      <c r="L125" s="62"/>
      <c r="N125" s="53"/>
      <c r="O125" s="56"/>
      <c r="P125" s="10" t="s">
        <v>14</v>
      </c>
      <c r="Q125" s="10">
        <v>512500</v>
      </c>
      <c r="R125" s="10" t="s">
        <v>14</v>
      </c>
      <c r="S125" s="10">
        <v>536500</v>
      </c>
      <c r="T125" s="19">
        <v>-88.775899999999993</v>
      </c>
      <c r="U125" s="19">
        <v>-88.653300000000002</v>
      </c>
      <c r="V125" s="58"/>
      <c r="W125" s="20">
        <v>-90.385499999999993</v>
      </c>
      <c r="X125" s="20">
        <v>-90.938500000000005</v>
      </c>
      <c r="Y125" s="58"/>
    </row>
    <row r="126" spans="1:25" ht="16">
      <c r="A126" s="53" t="s">
        <v>88</v>
      </c>
      <c r="B126" s="54" t="s">
        <v>64</v>
      </c>
      <c r="C126" s="11" t="s">
        <v>12</v>
      </c>
      <c r="D126" s="10">
        <v>177500</v>
      </c>
      <c r="E126" s="11" t="s">
        <v>12</v>
      </c>
      <c r="F126" s="10">
        <v>186500</v>
      </c>
      <c r="G126" s="19">
        <v>7.30471</v>
      </c>
      <c r="H126" s="19">
        <v>6.4378299999999999</v>
      </c>
      <c r="I126" s="61">
        <f>10*LOG((10^(G126/10)+10^(G127/10)+10^(G128/10)+10^(H126/10)+10^(H127/10)+10^(H128/10))/6)</f>
        <v>6.3614832219529047</v>
      </c>
      <c r="J126" s="20">
        <v>9.9777000000000005</v>
      </c>
      <c r="K126" s="20">
        <v>11.1035</v>
      </c>
      <c r="L126" s="61">
        <f>10*LOG((10^(J126/10)+10^(J127/10)+10^(J128/10)+10^(K126/10)+10^(K127/10)+10^(K128/10))/6)</f>
        <v>10.050779476040555</v>
      </c>
      <c r="N126" s="53" t="s">
        <v>88</v>
      </c>
      <c r="O126" s="54" t="s">
        <v>64</v>
      </c>
      <c r="P126" s="11" t="s">
        <v>12</v>
      </c>
      <c r="Q126" s="10">
        <v>177500</v>
      </c>
      <c r="R126" s="11" t="s">
        <v>12</v>
      </c>
      <c r="S126" s="10">
        <v>186500</v>
      </c>
      <c r="T126" s="19">
        <v>-83.335899999999995</v>
      </c>
      <c r="U126" s="19">
        <v>-84.094999999999999</v>
      </c>
      <c r="V126" s="57">
        <f>10*LOG(6/((1/10^(T126/10))+(1/10^(T127/10))+(1/10^(T128/10))+(1/10^(U126/10))+(1/10^(U127/10))+(1/10^(U128/10))))</f>
        <v>-83.800886095371609</v>
      </c>
      <c r="W126" s="20">
        <v>-88.7851</v>
      </c>
      <c r="X126" s="20">
        <v>-89.039000000000001</v>
      </c>
      <c r="Y126" s="57">
        <f>10*LOG(6/((1/10^(W126/10))+(1/10^(W127/10))+(1/10^(W128/10))+(1/10^(X126/10))+(1/10^(X127/10))+(1/10^(X128/10))))</f>
        <v>-88.907651863698902</v>
      </c>
    </row>
    <row r="127" spans="1:25" ht="16">
      <c r="A127" s="53"/>
      <c r="B127" s="55"/>
      <c r="C127" s="10" t="s">
        <v>13</v>
      </c>
      <c r="D127" s="10">
        <v>179500</v>
      </c>
      <c r="E127" s="10" t="s">
        <v>13</v>
      </c>
      <c r="F127" s="10">
        <v>188500</v>
      </c>
      <c r="G127" s="19">
        <v>6.3651200000000001</v>
      </c>
      <c r="H127" s="19">
        <v>5.4583899999999996</v>
      </c>
      <c r="I127" s="62"/>
      <c r="J127" s="20">
        <v>9.4910800000000002</v>
      </c>
      <c r="K127" s="20">
        <v>9.9609799999999993</v>
      </c>
      <c r="L127" s="62"/>
      <c r="N127" s="53"/>
      <c r="O127" s="55"/>
      <c r="P127" s="10" t="s">
        <v>13</v>
      </c>
      <c r="Q127" s="10">
        <v>179500</v>
      </c>
      <c r="R127" s="10" t="s">
        <v>13</v>
      </c>
      <c r="S127" s="10">
        <v>188500</v>
      </c>
      <c r="T127" s="19">
        <v>-83.728300000000004</v>
      </c>
      <c r="U127" s="19">
        <v>-83.794899999999998</v>
      </c>
      <c r="V127" s="58"/>
      <c r="W127" s="20">
        <v>-88.913899999999998</v>
      </c>
      <c r="X127" s="20">
        <v>-88.9649</v>
      </c>
      <c r="Y127" s="58"/>
    </row>
    <row r="128" spans="1:25" ht="16">
      <c r="A128" s="59"/>
      <c r="B128" s="60"/>
      <c r="C128" s="21" t="s">
        <v>14</v>
      </c>
      <c r="D128" s="21">
        <v>181500</v>
      </c>
      <c r="E128" s="21" t="s">
        <v>14</v>
      </c>
      <c r="F128" s="21">
        <v>190500</v>
      </c>
      <c r="G128" s="23">
        <v>6.8015999999999996</v>
      </c>
      <c r="H128" s="23">
        <v>5.4993400000000001</v>
      </c>
      <c r="I128" s="63"/>
      <c r="J128" s="36">
        <v>9.3901500000000002</v>
      </c>
      <c r="K128" s="36">
        <v>10.157500000000001</v>
      </c>
      <c r="L128" s="63"/>
      <c r="M128" s="24"/>
      <c r="N128" s="59"/>
      <c r="O128" s="60"/>
      <c r="P128" s="21" t="s">
        <v>14</v>
      </c>
      <c r="Q128" s="21">
        <v>181500</v>
      </c>
      <c r="R128" s="21" t="s">
        <v>14</v>
      </c>
      <c r="S128" s="21">
        <v>190500</v>
      </c>
      <c r="T128" s="23">
        <v>-83.730500000000006</v>
      </c>
      <c r="U128" s="23">
        <v>-84.076400000000007</v>
      </c>
      <c r="V128" s="64"/>
      <c r="W128" s="36">
        <v>-88.6768</v>
      </c>
      <c r="X128" s="36">
        <v>-89.053600000000003</v>
      </c>
      <c r="Y128" s="64"/>
    </row>
    <row r="131" spans="1:25" ht="16">
      <c r="A131" s="76" t="s">
        <v>108</v>
      </c>
      <c r="B131" s="77"/>
      <c r="C131" s="77"/>
      <c r="D131" s="77"/>
      <c r="E131" s="77"/>
      <c r="F131" s="77"/>
      <c r="G131" s="77"/>
      <c r="H131" s="77"/>
      <c r="I131" s="77"/>
      <c r="J131" s="77"/>
      <c r="K131" s="77"/>
      <c r="L131" s="77"/>
      <c r="M131" s="77"/>
      <c r="N131" s="77"/>
      <c r="O131" s="77"/>
      <c r="P131" s="77"/>
      <c r="Q131" s="77"/>
      <c r="R131" s="77"/>
      <c r="S131" s="77"/>
      <c r="T131" s="77"/>
      <c r="U131" s="77"/>
      <c r="V131" s="77"/>
      <c r="W131" s="77"/>
      <c r="X131" s="77"/>
      <c r="Y131" s="78"/>
    </row>
    <row r="132" spans="1:25">
      <c r="A132" s="66" t="s">
        <v>11</v>
      </c>
      <c r="B132" s="68" t="s">
        <v>20</v>
      </c>
      <c r="C132" s="70" t="s">
        <v>50</v>
      </c>
      <c r="D132" s="71"/>
      <c r="E132" s="74" t="s">
        <v>51</v>
      </c>
      <c r="F132" s="74"/>
      <c r="G132" s="49" t="s">
        <v>56</v>
      </c>
      <c r="H132" s="49"/>
      <c r="I132" s="74" t="s">
        <v>58</v>
      </c>
      <c r="J132" s="49" t="s">
        <v>57</v>
      </c>
      <c r="K132" s="49"/>
      <c r="L132" s="74" t="s">
        <v>59</v>
      </c>
      <c r="M132" s="22"/>
      <c r="N132" s="66" t="s">
        <v>11</v>
      </c>
      <c r="O132" s="68" t="s">
        <v>20</v>
      </c>
      <c r="P132" s="70" t="s">
        <v>50</v>
      </c>
      <c r="Q132" s="71"/>
      <c r="R132" s="74" t="s">
        <v>51</v>
      </c>
      <c r="S132" s="74"/>
      <c r="T132" s="49" t="s">
        <v>61</v>
      </c>
      <c r="U132" s="49"/>
      <c r="V132" s="50" t="s">
        <v>62</v>
      </c>
      <c r="W132" s="49" t="s">
        <v>60</v>
      </c>
      <c r="X132" s="49"/>
      <c r="Y132" s="50" t="s">
        <v>63</v>
      </c>
    </row>
    <row r="133" spans="1:25">
      <c r="A133" s="67"/>
      <c r="B133" s="69"/>
      <c r="C133" s="72"/>
      <c r="D133" s="73"/>
      <c r="E133" s="75"/>
      <c r="F133" s="75"/>
      <c r="G133" s="18" t="s">
        <v>52</v>
      </c>
      <c r="H133" s="18" t="s">
        <v>53</v>
      </c>
      <c r="I133" s="75"/>
      <c r="J133" s="18" t="s">
        <v>54</v>
      </c>
      <c r="K133" s="18" t="s">
        <v>55</v>
      </c>
      <c r="L133" s="75"/>
      <c r="N133" s="67"/>
      <c r="O133" s="69"/>
      <c r="P133" s="72"/>
      <c r="Q133" s="73"/>
      <c r="R133" s="75"/>
      <c r="S133" s="75"/>
      <c r="T133" s="18" t="s">
        <v>52</v>
      </c>
      <c r="U133" s="18" t="s">
        <v>53</v>
      </c>
      <c r="V133" s="51"/>
      <c r="W133" s="18" t="s">
        <v>54</v>
      </c>
      <c r="X133" s="18" t="s">
        <v>55</v>
      </c>
      <c r="Y133" s="51"/>
    </row>
    <row r="134" spans="1:25" ht="16">
      <c r="A134" s="52" t="s">
        <v>85</v>
      </c>
      <c r="B134" s="65" t="s">
        <v>64</v>
      </c>
      <c r="C134" s="11" t="s">
        <v>12</v>
      </c>
      <c r="D134" s="11">
        <v>344000</v>
      </c>
      <c r="E134" s="11" t="s">
        <v>12</v>
      </c>
      <c r="F134" s="11">
        <v>363000</v>
      </c>
      <c r="G134" s="19">
        <v>10.118499999999999</v>
      </c>
      <c r="H134" s="19">
        <v>8.6799800000000005</v>
      </c>
      <c r="I134" s="61">
        <f>10*LOG((10^(G134/10)+10^(G135/10)+10^(G136/10)+10^(H134/10)+10^(H135/10)+10^(H136/10))/6)</f>
        <v>9.4442396488508003</v>
      </c>
      <c r="J134" s="20">
        <v>13.3931</v>
      </c>
      <c r="K134" s="20">
        <v>12.565099999999999</v>
      </c>
      <c r="L134" s="61">
        <f>10*LOG((10^(J134/10)+10^(J135/10)+10^(J136/10)+10^(K134/10)+10^(K135/10)+10^(K136/10))/6)</f>
        <v>12.880975165564028</v>
      </c>
      <c r="N134" s="52" t="s">
        <v>85</v>
      </c>
      <c r="O134" s="65" t="s">
        <v>64</v>
      </c>
      <c r="P134" s="11" t="s">
        <v>12</v>
      </c>
      <c r="Q134" s="11">
        <v>344000</v>
      </c>
      <c r="R134" s="11" t="s">
        <v>12</v>
      </c>
      <c r="S134" s="11">
        <v>363000</v>
      </c>
      <c r="T134" s="19"/>
      <c r="U134" s="19"/>
      <c r="V134" s="57">
        <f>10*LOG(6/((1/10^(T134/10))+(1/10^(T135/10))+(1/10^(T136/10))+(1/10^(U134/10))+(1/10^(U135/10))+(1/10^(U136/10))))</f>
        <v>0</v>
      </c>
      <c r="W134" s="20"/>
      <c r="X134" s="20"/>
      <c r="Y134" s="57">
        <f>10*LOG(6/((1/10^(W134/10))+(1/10^(W135/10))+(1/10^(W136/10))+(1/10^(X134/10))+(1/10^(X135/10))+(1/10^(X136/10))))</f>
        <v>0</v>
      </c>
    </row>
    <row r="135" spans="1:25" ht="16">
      <c r="A135" s="53"/>
      <c r="B135" s="55"/>
      <c r="C135" s="11" t="s">
        <v>13</v>
      </c>
      <c r="D135" s="11">
        <v>349500</v>
      </c>
      <c r="E135" s="11" t="s">
        <v>13</v>
      </c>
      <c r="F135" s="11">
        <v>368500</v>
      </c>
      <c r="G135" s="19">
        <v>10.2879</v>
      </c>
      <c r="H135" s="19">
        <v>8.7598599999999998</v>
      </c>
      <c r="I135" s="62"/>
      <c r="J135" s="20">
        <v>13.186</v>
      </c>
      <c r="K135" s="20">
        <v>12.821</v>
      </c>
      <c r="L135" s="62"/>
      <c r="N135" s="53"/>
      <c r="O135" s="55"/>
      <c r="P135" s="11" t="s">
        <v>13</v>
      </c>
      <c r="Q135" s="11">
        <v>349500</v>
      </c>
      <c r="R135" s="11" t="s">
        <v>13</v>
      </c>
      <c r="S135" s="11">
        <v>368500</v>
      </c>
      <c r="T135" s="19"/>
      <c r="U135" s="19"/>
      <c r="V135" s="58"/>
      <c r="W135" s="20"/>
      <c r="X135" s="20"/>
      <c r="Y135" s="58"/>
    </row>
    <row r="136" spans="1:25" ht="16">
      <c r="A136" s="53"/>
      <c r="B136" s="56"/>
      <c r="C136" s="11" t="s">
        <v>14</v>
      </c>
      <c r="D136" s="11">
        <v>355000</v>
      </c>
      <c r="E136" s="11" t="s">
        <v>14</v>
      </c>
      <c r="F136" s="11">
        <v>374000</v>
      </c>
      <c r="G136" s="19">
        <v>9.8176000000000005</v>
      </c>
      <c r="H136" s="19">
        <v>8.6611999999999991</v>
      </c>
      <c r="I136" s="62"/>
      <c r="J136" s="20">
        <v>12.693199999999999</v>
      </c>
      <c r="K136" s="20">
        <v>12.557700000000001</v>
      </c>
      <c r="L136" s="62"/>
      <c r="N136" s="53"/>
      <c r="O136" s="56"/>
      <c r="P136" s="11" t="s">
        <v>14</v>
      </c>
      <c r="Q136" s="11">
        <v>355000</v>
      </c>
      <c r="R136" s="11" t="s">
        <v>14</v>
      </c>
      <c r="S136" s="11">
        <v>374000</v>
      </c>
      <c r="T136" s="19"/>
      <c r="U136" s="19"/>
      <c r="V136" s="58"/>
      <c r="W136" s="20"/>
      <c r="X136" s="20"/>
      <c r="Y136" s="58"/>
    </row>
    <row r="137" spans="1:25" ht="16">
      <c r="A137" s="52" t="s">
        <v>87</v>
      </c>
      <c r="B137" s="54" t="s">
        <v>64</v>
      </c>
      <c r="C137" s="11" t="s">
        <v>12</v>
      </c>
      <c r="D137" s="11">
        <v>501500</v>
      </c>
      <c r="E137" s="11" t="s">
        <v>12</v>
      </c>
      <c r="F137" s="11">
        <v>525500</v>
      </c>
      <c r="G137" s="19">
        <v>7.9426300000000003</v>
      </c>
      <c r="H137" s="19">
        <v>7.9421499999999998</v>
      </c>
      <c r="I137" s="61">
        <f>10*LOG((10^(G137/10)+10^(G138/10)+10^(G139/10)+10^(H137/10)+10^(H138/10)+10^(H139/10))/6)</f>
        <v>8.0345410631189313</v>
      </c>
      <c r="J137" s="20">
        <v>10.332700000000001</v>
      </c>
      <c r="K137" s="20">
        <v>10.309100000000001</v>
      </c>
      <c r="L137" s="61">
        <f>10*LOG((10^(J137/10)+10^(J138/10)+10^(J139/10)+10^(K137/10)+10^(K138/10)+10^(K139/10))/6)</f>
        <v>11.107389222735815</v>
      </c>
      <c r="N137" s="52" t="s">
        <v>87</v>
      </c>
      <c r="O137" s="54" t="s">
        <v>64</v>
      </c>
      <c r="P137" s="11" t="s">
        <v>12</v>
      </c>
      <c r="Q137" s="11">
        <v>501500</v>
      </c>
      <c r="R137" s="11" t="s">
        <v>12</v>
      </c>
      <c r="S137" s="11">
        <v>525500</v>
      </c>
      <c r="T137" s="19">
        <v>-91.2637</v>
      </c>
      <c r="U137" s="19">
        <v>-90.204499999999996</v>
      </c>
      <c r="V137" s="57">
        <f>10*LOG(6/((1/10^(T137/10))+(1/10^(T138/10))+(1/10^(T139/10))+(1/10^(U137/10))+(1/10^(U138/10))+(1/10^(U139/10))))</f>
        <v>-90.554022583399131</v>
      </c>
      <c r="W137" s="20">
        <v>-93.563000000000002</v>
      </c>
      <c r="X137" s="20">
        <v>-93.488500000000002</v>
      </c>
      <c r="Y137" s="57">
        <f>10*LOG(6/((1/10^(W137/10))+(1/10^(W138/10))+(1/10^(W139/10))+(1/10^(X137/10))+(1/10^(X138/10))+(1/10^(X139/10))))</f>
        <v>-93.394734982619212</v>
      </c>
    </row>
    <row r="138" spans="1:25" ht="16">
      <c r="A138" s="53"/>
      <c r="B138" s="55"/>
      <c r="C138" s="10" t="s">
        <v>13</v>
      </c>
      <c r="D138" s="10">
        <v>507000</v>
      </c>
      <c r="E138" s="10" t="s">
        <v>13</v>
      </c>
      <c r="F138" s="10">
        <v>531000</v>
      </c>
      <c r="G138" s="19">
        <v>8.2572100000000006</v>
      </c>
      <c r="H138" s="19">
        <v>7.4597199999999999</v>
      </c>
      <c r="I138" s="62"/>
      <c r="J138" s="20">
        <v>11.3134</v>
      </c>
      <c r="K138" s="20">
        <v>11.215199999999999</v>
      </c>
      <c r="L138" s="62"/>
      <c r="N138" s="53"/>
      <c r="O138" s="55"/>
      <c r="P138" s="10" t="s">
        <v>13</v>
      </c>
      <c r="Q138" s="10">
        <v>507000</v>
      </c>
      <c r="R138" s="10" t="s">
        <v>13</v>
      </c>
      <c r="S138" s="10">
        <v>531000</v>
      </c>
      <c r="T138" s="19">
        <v>-91.117800000000003</v>
      </c>
      <c r="U138" s="19">
        <v>-90.136499999999998</v>
      </c>
      <c r="V138" s="58"/>
      <c r="W138" s="20">
        <v>-93.802400000000006</v>
      </c>
      <c r="X138" s="20">
        <v>-93.596000000000004</v>
      </c>
      <c r="Y138" s="58"/>
    </row>
    <row r="139" spans="1:25" ht="16">
      <c r="A139" s="53"/>
      <c r="B139" s="56"/>
      <c r="C139" s="10" t="s">
        <v>14</v>
      </c>
      <c r="D139" s="10">
        <v>512500</v>
      </c>
      <c r="E139" s="10" t="s">
        <v>14</v>
      </c>
      <c r="F139" s="10">
        <v>536500</v>
      </c>
      <c r="G139" s="19">
        <v>8.1057100000000002</v>
      </c>
      <c r="H139" s="19">
        <v>8.4359400000000004</v>
      </c>
      <c r="I139" s="62"/>
      <c r="J139" s="20">
        <v>11.978</v>
      </c>
      <c r="K139" s="20">
        <v>11.2593</v>
      </c>
      <c r="L139" s="62"/>
      <c r="N139" s="53"/>
      <c r="O139" s="56"/>
      <c r="P139" s="10" t="s">
        <v>14</v>
      </c>
      <c r="Q139" s="10">
        <v>512500</v>
      </c>
      <c r="R139" s="10" t="s">
        <v>14</v>
      </c>
      <c r="S139" s="10">
        <v>536500</v>
      </c>
      <c r="T139" s="19">
        <v>-90.569199999999995</v>
      </c>
      <c r="U139" s="19">
        <v>-89.844899999999996</v>
      </c>
      <c r="V139" s="58"/>
      <c r="W139" s="20">
        <v>-93.0167</v>
      </c>
      <c r="X139" s="20">
        <v>-92.820700000000002</v>
      </c>
      <c r="Y139" s="58"/>
    </row>
    <row r="140" spans="1:25" ht="16">
      <c r="A140" s="53" t="s">
        <v>88</v>
      </c>
      <c r="B140" s="54" t="s">
        <v>64</v>
      </c>
      <c r="C140" s="11" t="s">
        <v>12</v>
      </c>
      <c r="D140" s="10">
        <v>177500</v>
      </c>
      <c r="E140" s="11" t="s">
        <v>12</v>
      </c>
      <c r="F140" s="10">
        <v>186500</v>
      </c>
      <c r="G140" s="19"/>
      <c r="H140" s="19"/>
      <c r="I140" s="61">
        <f>10*LOG((10^(G140/10)+10^(G141/10)+10^(G142/10)+10^(H140/10)+10^(H141/10)+10^(H142/10))/6)</f>
        <v>0</v>
      </c>
      <c r="J140" s="20">
        <v>14.173400000000001</v>
      </c>
      <c r="K140" s="20">
        <v>14.1866</v>
      </c>
      <c r="L140" s="61">
        <f>10*LOG((10^(J140/10)+10^(J141/10)+10^(J142/10)+10^(K140/10)+10^(K141/10)+10^(K142/10))/6)</f>
        <v>13.433720825246455</v>
      </c>
      <c r="N140" s="53" t="s">
        <v>88</v>
      </c>
      <c r="O140" s="54" t="s">
        <v>64</v>
      </c>
      <c r="P140" s="11" t="s">
        <v>12</v>
      </c>
      <c r="Q140" s="10">
        <v>177500</v>
      </c>
      <c r="R140" s="11" t="s">
        <v>12</v>
      </c>
      <c r="S140" s="10">
        <v>186500</v>
      </c>
      <c r="T140" s="19"/>
      <c r="U140" s="19"/>
      <c r="V140" s="57">
        <f>10*LOG(6/((1/10^(T140/10))+(1/10^(T141/10))+(1/10^(T142/10))+(1/10^(U140/10))+(1/10^(U141/10))+(1/10^(U142/10))))</f>
        <v>0</v>
      </c>
      <c r="W140" s="20"/>
      <c r="X140" s="20"/>
      <c r="Y140" s="57">
        <f>10*LOG(6/((1/10^(W140/10))+(1/10^(W141/10))+(1/10^(W142/10))+(1/10^(X140/10))+(1/10^(X141/10))+(1/10^(X142/10))))</f>
        <v>0</v>
      </c>
    </row>
    <row r="141" spans="1:25" ht="16">
      <c r="A141" s="53"/>
      <c r="B141" s="55"/>
      <c r="C141" s="10" t="s">
        <v>13</v>
      </c>
      <c r="D141" s="10">
        <v>179500</v>
      </c>
      <c r="E141" s="10" t="s">
        <v>13</v>
      </c>
      <c r="F141" s="10">
        <v>188500</v>
      </c>
      <c r="G141" s="19"/>
      <c r="H141" s="19"/>
      <c r="I141" s="62"/>
      <c r="J141" s="20">
        <v>13.008900000000001</v>
      </c>
      <c r="K141" s="20">
        <v>13.0082</v>
      </c>
      <c r="L141" s="62"/>
      <c r="N141" s="53"/>
      <c r="O141" s="55"/>
      <c r="P141" s="10" t="s">
        <v>13</v>
      </c>
      <c r="Q141" s="10">
        <v>179500</v>
      </c>
      <c r="R141" s="10" t="s">
        <v>13</v>
      </c>
      <c r="S141" s="10">
        <v>188500</v>
      </c>
      <c r="T141" s="19"/>
      <c r="U141" s="19"/>
      <c r="V141" s="58"/>
      <c r="W141" s="20"/>
      <c r="X141" s="20"/>
      <c r="Y141" s="58"/>
    </row>
    <row r="142" spans="1:25" ht="16">
      <c r="A142" s="59"/>
      <c r="B142" s="60"/>
      <c r="C142" s="21" t="s">
        <v>14</v>
      </c>
      <c r="D142" s="21">
        <v>181500</v>
      </c>
      <c r="E142" s="21" t="s">
        <v>14</v>
      </c>
      <c r="F142" s="21">
        <v>190500</v>
      </c>
      <c r="G142" s="23"/>
      <c r="H142" s="23"/>
      <c r="I142" s="63"/>
      <c r="J142" s="36">
        <v>13.105600000000001</v>
      </c>
      <c r="K142" s="36">
        <v>12.899800000000001</v>
      </c>
      <c r="L142" s="63"/>
      <c r="M142" s="24"/>
      <c r="N142" s="59"/>
      <c r="O142" s="60"/>
      <c r="P142" s="21" t="s">
        <v>14</v>
      </c>
      <c r="Q142" s="21">
        <v>181500</v>
      </c>
      <c r="R142" s="21" t="s">
        <v>14</v>
      </c>
      <c r="S142" s="21">
        <v>190500</v>
      </c>
      <c r="T142" s="23"/>
      <c r="U142" s="23"/>
      <c r="V142" s="64"/>
      <c r="W142" s="36"/>
      <c r="X142" s="36"/>
      <c r="Y142" s="64"/>
    </row>
    <row r="145" spans="1:25" ht="16">
      <c r="A145" s="76" t="s">
        <v>109</v>
      </c>
      <c r="B145" s="77"/>
      <c r="C145" s="77"/>
      <c r="D145" s="77"/>
      <c r="E145" s="77"/>
      <c r="F145" s="77"/>
      <c r="G145" s="77"/>
      <c r="H145" s="77"/>
      <c r="I145" s="77"/>
      <c r="J145" s="77"/>
      <c r="K145" s="77"/>
      <c r="L145" s="77"/>
      <c r="M145" s="77"/>
      <c r="N145" s="77"/>
      <c r="O145" s="77"/>
      <c r="P145" s="77"/>
      <c r="Q145" s="77"/>
      <c r="R145" s="77"/>
      <c r="S145" s="77"/>
      <c r="T145" s="77"/>
      <c r="U145" s="77"/>
      <c r="V145" s="77"/>
      <c r="W145" s="77"/>
      <c r="X145" s="77"/>
      <c r="Y145" s="78"/>
    </row>
    <row r="146" spans="1:25">
      <c r="A146" s="66" t="s">
        <v>11</v>
      </c>
      <c r="B146" s="68" t="s">
        <v>20</v>
      </c>
      <c r="C146" s="70" t="s">
        <v>50</v>
      </c>
      <c r="D146" s="71"/>
      <c r="E146" s="74" t="s">
        <v>51</v>
      </c>
      <c r="F146" s="74"/>
      <c r="G146" s="49" t="s">
        <v>56</v>
      </c>
      <c r="H146" s="49"/>
      <c r="I146" s="74" t="s">
        <v>58</v>
      </c>
      <c r="J146" s="49" t="s">
        <v>57</v>
      </c>
      <c r="K146" s="49"/>
      <c r="L146" s="74" t="s">
        <v>59</v>
      </c>
      <c r="M146" s="22"/>
      <c r="N146" s="66" t="s">
        <v>11</v>
      </c>
      <c r="O146" s="68" t="s">
        <v>20</v>
      </c>
      <c r="P146" s="70" t="s">
        <v>50</v>
      </c>
      <c r="Q146" s="71"/>
      <c r="R146" s="74" t="s">
        <v>51</v>
      </c>
      <c r="S146" s="74"/>
      <c r="T146" s="49" t="s">
        <v>61</v>
      </c>
      <c r="U146" s="49"/>
      <c r="V146" s="50" t="s">
        <v>62</v>
      </c>
      <c r="W146" s="49" t="s">
        <v>60</v>
      </c>
      <c r="X146" s="49"/>
      <c r="Y146" s="50" t="s">
        <v>63</v>
      </c>
    </row>
    <row r="147" spans="1:25">
      <c r="A147" s="67"/>
      <c r="B147" s="69"/>
      <c r="C147" s="72"/>
      <c r="D147" s="73"/>
      <c r="E147" s="75"/>
      <c r="F147" s="75"/>
      <c r="G147" s="18" t="s">
        <v>52</v>
      </c>
      <c r="H147" s="18" t="s">
        <v>53</v>
      </c>
      <c r="I147" s="75"/>
      <c r="J147" s="18" t="s">
        <v>54</v>
      </c>
      <c r="K147" s="18" t="s">
        <v>55</v>
      </c>
      <c r="L147" s="75"/>
      <c r="N147" s="67"/>
      <c r="O147" s="69"/>
      <c r="P147" s="72"/>
      <c r="Q147" s="73"/>
      <c r="R147" s="75"/>
      <c r="S147" s="75"/>
      <c r="T147" s="18" t="s">
        <v>52</v>
      </c>
      <c r="U147" s="18" t="s">
        <v>53</v>
      </c>
      <c r="V147" s="51"/>
      <c r="W147" s="18" t="s">
        <v>54</v>
      </c>
      <c r="X147" s="18" t="s">
        <v>55</v>
      </c>
      <c r="Y147" s="51"/>
    </row>
    <row r="148" spans="1:25" ht="16">
      <c r="A148" s="52" t="s">
        <v>85</v>
      </c>
      <c r="B148" s="65" t="s">
        <v>64</v>
      </c>
      <c r="C148" s="11" t="s">
        <v>12</v>
      </c>
      <c r="D148" s="11">
        <v>344000</v>
      </c>
      <c r="E148" s="11" t="s">
        <v>12</v>
      </c>
      <c r="F148" s="11">
        <v>363000</v>
      </c>
      <c r="G148" s="19"/>
      <c r="H148" s="19"/>
      <c r="I148" s="61">
        <f>10*LOG((10^(G148/10)+10^(G149/10)+10^(G150/10)+10^(H148/10)+10^(H149/10)+10^(H150/10))/6)</f>
        <v>0</v>
      </c>
      <c r="J148" s="20"/>
      <c r="K148" s="20"/>
      <c r="L148" s="61">
        <f>10*LOG((10^(J148/10)+10^(J149/10)+10^(J150/10)+10^(K148/10)+10^(K149/10)+10^(K150/10))/6)</f>
        <v>0</v>
      </c>
      <c r="N148" s="52" t="s">
        <v>85</v>
      </c>
      <c r="O148" s="65" t="s">
        <v>64</v>
      </c>
      <c r="P148" s="11" t="s">
        <v>12</v>
      </c>
      <c r="Q148" s="11">
        <v>344000</v>
      </c>
      <c r="R148" s="11" t="s">
        <v>12</v>
      </c>
      <c r="S148" s="11">
        <v>363000</v>
      </c>
      <c r="T148" s="19">
        <v>-89.229299999999995</v>
      </c>
      <c r="U148" s="19">
        <v>-89.669300000000007</v>
      </c>
      <c r="V148" s="57">
        <f>10*LOG(6/((1/10^(T148/10))+(1/10^(T149/10))+(1/10^(T150/10))+(1/10^(U148/10))+(1/10^(U149/10))+(1/10^(U150/10))))</f>
        <v>-89.292588166280609</v>
      </c>
      <c r="W148" s="20">
        <v>-91.508600000000001</v>
      </c>
      <c r="X148" s="20">
        <v>-91.486900000000006</v>
      </c>
      <c r="Y148" s="57">
        <f>10*LOG(6/((1/10^(W148/10))+(1/10^(W149/10))+(1/10^(W150/10))+(1/10^(X148/10))+(1/10^(X149/10))+(1/10^(X150/10))))</f>
        <v>-91.381889918698377</v>
      </c>
    </row>
    <row r="149" spans="1:25" ht="16">
      <c r="A149" s="53"/>
      <c r="B149" s="55"/>
      <c r="C149" s="11" t="s">
        <v>13</v>
      </c>
      <c r="D149" s="11">
        <v>349500</v>
      </c>
      <c r="E149" s="11" t="s">
        <v>13</v>
      </c>
      <c r="F149" s="11">
        <v>368500</v>
      </c>
      <c r="G149" s="19"/>
      <c r="H149" s="19"/>
      <c r="I149" s="62"/>
      <c r="J149" s="20"/>
      <c r="K149" s="20"/>
      <c r="L149" s="62"/>
      <c r="N149" s="53"/>
      <c r="O149" s="55"/>
      <c r="P149" s="11" t="s">
        <v>13</v>
      </c>
      <c r="Q149" s="11">
        <v>349500</v>
      </c>
      <c r="R149" s="11" t="s">
        <v>13</v>
      </c>
      <c r="S149" s="11">
        <v>368500</v>
      </c>
      <c r="T149" s="19">
        <v>-89.372799999999998</v>
      </c>
      <c r="U149" s="19">
        <v>-89.638999999999996</v>
      </c>
      <c r="V149" s="58"/>
      <c r="W149" s="20">
        <v>-91.861099999999993</v>
      </c>
      <c r="X149" s="20">
        <v>-91.906000000000006</v>
      </c>
      <c r="Y149" s="58"/>
    </row>
    <row r="150" spans="1:25" ht="16">
      <c r="A150" s="53"/>
      <c r="B150" s="56"/>
      <c r="C150" s="11" t="s">
        <v>14</v>
      </c>
      <c r="D150" s="11">
        <v>355000</v>
      </c>
      <c r="E150" s="11" t="s">
        <v>14</v>
      </c>
      <c r="F150" s="11">
        <v>374000</v>
      </c>
      <c r="G150" s="19"/>
      <c r="H150" s="19"/>
      <c r="I150" s="62"/>
      <c r="J150" s="20"/>
      <c r="K150" s="20"/>
      <c r="L150" s="62"/>
      <c r="N150" s="53"/>
      <c r="O150" s="56"/>
      <c r="P150" s="11" t="s">
        <v>14</v>
      </c>
      <c r="Q150" s="11">
        <v>355000</v>
      </c>
      <c r="R150" s="11" t="s">
        <v>14</v>
      </c>
      <c r="S150" s="11">
        <v>374000</v>
      </c>
      <c r="T150" s="19">
        <v>-88.885800000000003</v>
      </c>
      <c r="U150" s="19">
        <v>-88.890600000000006</v>
      </c>
      <c r="V150" s="58"/>
      <c r="W150" s="20">
        <v>-90.535899999999998</v>
      </c>
      <c r="X150" s="20">
        <v>-90.816800000000001</v>
      </c>
      <c r="Y150" s="58"/>
    </row>
    <row r="151" spans="1:25" ht="16">
      <c r="A151" s="52" t="s">
        <v>86</v>
      </c>
      <c r="B151" s="54" t="s">
        <v>64</v>
      </c>
      <c r="C151" s="11" t="s">
        <v>12</v>
      </c>
      <c r="D151" s="10">
        <v>166300</v>
      </c>
      <c r="E151" s="11" t="s">
        <v>12</v>
      </c>
      <c r="F151" s="10">
        <v>175300</v>
      </c>
      <c r="G151" s="19"/>
      <c r="H151" s="19"/>
      <c r="I151" s="61"/>
      <c r="J151" s="20">
        <v>14.5487</v>
      </c>
      <c r="K151" s="20">
        <v>13.4193</v>
      </c>
      <c r="L151" s="61">
        <f>10*LOG((10^(J151/10)+10^(J152/10)+10^(J153/10)+10^(K151/10)+10^(K152/10)+10^(K153/10))/6)</f>
        <v>14.047070027110653</v>
      </c>
      <c r="N151" s="52" t="s">
        <v>86</v>
      </c>
      <c r="O151" s="54" t="s">
        <v>64</v>
      </c>
      <c r="P151" s="11" t="s">
        <v>12</v>
      </c>
      <c r="Q151" s="10">
        <v>166300</v>
      </c>
      <c r="R151" s="11" t="s">
        <v>12</v>
      </c>
      <c r="S151" s="10">
        <v>175300</v>
      </c>
      <c r="T151" s="19"/>
      <c r="U151" s="19"/>
      <c r="V151" s="57">
        <f>10*LOG(6/((1/10^(T151/10))+(1/10^(T152/10))+(1/10^(T153/10))+(1/10^(U151/10))+(1/10^(U152/10))+(1/10^(U153/10))))</f>
        <v>0</v>
      </c>
      <c r="W151" s="20">
        <v>-89.5077</v>
      </c>
      <c r="X151" s="20">
        <v>-88.987700000000004</v>
      </c>
      <c r="Y151" s="57">
        <f>10*LOG(6/((1/10^(W151/10))+(1/10^(W152/10))+(1/10^(W153/10))+(1/10^(X151/10))+(1/10^(X152/10))+(1/10^(X153/10))))</f>
        <v>-89.175724741433143</v>
      </c>
    </row>
    <row r="152" spans="1:25" ht="16">
      <c r="A152" s="53"/>
      <c r="B152" s="55"/>
      <c r="C152" s="10" t="s">
        <v>13</v>
      </c>
      <c r="D152" s="10">
        <v>167300</v>
      </c>
      <c r="E152" s="10" t="s">
        <v>13</v>
      </c>
      <c r="F152" s="10">
        <v>176300</v>
      </c>
      <c r="G152" s="19"/>
      <c r="H152" s="19"/>
      <c r="I152" s="62"/>
      <c r="J152" s="20">
        <v>14.504799999999999</v>
      </c>
      <c r="K152" s="20">
        <v>13.792899999999999</v>
      </c>
      <c r="L152" s="62"/>
      <c r="N152" s="53"/>
      <c r="O152" s="55"/>
      <c r="P152" s="10" t="s">
        <v>13</v>
      </c>
      <c r="Q152" s="10">
        <v>167300</v>
      </c>
      <c r="R152" s="10" t="s">
        <v>13</v>
      </c>
      <c r="S152" s="10">
        <v>176300</v>
      </c>
      <c r="T152" s="19"/>
      <c r="U152" s="19"/>
      <c r="V152" s="58"/>
      <c r="W152" s="20">
        <v>-89.194000000000003</v>
      </c>
      <c r="X152" s="20">
        <v>-88.575999999999993</v>
      </c>
      <c r="Y152" s="58"/>
    </row>
    <row r="153" spans="1:25" ht="16">
      <c r="A153" s="53"/>
      <c r="B153" s="56"/>
      <c r="C153" s="10" t="s">
        <v>14</v>
      </c>
      <c r="D153" s="10">
        <v>168300</v>
      </c>
      <c r="E153" s="10" t="s">
        <v>14</v>
      </c>
      <c r="F153" s="10">
        <v>177300</v>
      </c>
      <c r="G153" s="19"/>
      <c r="H153" s="19"/>
      <c r="I153" s="62"/>
      <c r="J153" s="20">
        <v>14.508699999999999</v>
      </c>
      <c r="K153" s="20">
        <v>13.3192</v>
      </c>
      <c r="L153" s="62"/>
      <c r="N153" s="53"/>
      <c r="O153" s="56"/>
      <c r="P153" s="10" t="s">
        <v>14</v>
      </c>
      <c r="Q153" s="10">
        <v>168300</v>
      </c>
      <c r="R153" s="10" t="s">
        <v>14</v>
      </c>
      <c r="S153" s="10">
        <v>177300</v>
      </c>
      <c r="T153" s="19"/>
      <c r="U153" s="19"/>
      <c r="V153" s="58"/>
      <c r="W153" s="20">
        <v>-89.753500000000003</v>
      </c>
      <c r="X153" s="20">
        <v>-88.931899999999999</v>
      </c>
      <c r="Y153" s="58"/>
    </row>
    <row r="154" spans="1:25" ht="16">
      <c r="A154" s="53" t="s">
        <v>88</v>
      </c>
      <c r="B154" s="54" t="s">
        <v>64</v>
      </c>
      <c r="C154" s="11" t="s">
        <v>12</v>
      </c>
      <c r="D154" s="10">
        <v>177500</v>
      </c>
      <c r="E154" s="11" t="s">
        <v>12</v>
      </c>
      <c r="F154" s="10">
        <v>186500</v>
      </c>
      <c r="G154" s="19"/>
      <c r="H154" s="19"/>
      <c r="I154" s="61"/>
      <c r="J154" s="20">
        <v>14.344799999999999</v>
      </c>
      <c r="K154" s="20">
        <v>12.6912</v>
      </c>
      <c r="L154" s="61">
        <f>10*LOG((10^(J154/10)+10^(J155/10)+10^(J156/10)+10^(K154/10)+10^(K155/10)+10^(K156/10))/6)</f>
        <v>12.817028313382259</v>
      </c>
      <c r="N154" s="53" t="s">
        <v>88</v>
      </c>
      <c r="O154" s="54" t="s">
        <v>64</v>
      </c>
      <c r="P154" s="11" t="s">
        <v>12</v>
      </c>
      <c r="Q154" s="10">
        <v>177500</v>
      </c>
      <c r="R154" s="11" t="s">
        <v>12</v>
      </c>
      <c r="S154" s="10">
        <v>186500</v>
      </c>
      <c r="T154" s="19"/>
      <c r="U154" s="19"/>
      <c r="V154" s="57">
        <f>10*LOG(6/((1/10^(T154/10))+(1/10^(T155/10))+(1/10^(T156/10))+(1/10^(U154/10))+(1/10^(U155/10))+(1/10^(U156/10))))</f>
        <v>0</v>
      </c>
      <c r="W154" s="20">
        <v>-89.593100000000007</v>
      </c>
      <c r="X154" s="20">
        <v>-88.9071</v>
      </c>
      <c r="Y154" s="57">
        <f>10*LOG(6/((1/10^(W154/10))+(1/10^(W155/10))+(1/10^(W156/10))+(1/10^(X154/10))+(1/10^(X155/10))+(1/10^(X156/10))))</f>
        <v>-89.242083498121488</v>
      </c>
    </row>
    <row r="155" spans="1:25" ht="16">
      <c r="A155" s="53"/>
      <c r="B155" s="55"/>
      <c r="C155" s="10" t="s">
        <v>13</v>
      </c>
      <c r="D155" s="10">
        <v>179500</v>
      </c>
      <c r="E155" s="10" t="s">
        <v>13</v>
      </c>
      <c r="F155" s="10">
        <v>188500</v>
      </c>
      <c r="G155" s="19"/>
      <c r="H155" s="19"/>
      <c r="I155" s="62"/>
      <c r="J155" s="20">
        <v>12.8491</v>
      </c>
      <c r="K155" s="20">
        <v>11.7034</v>
      </c>
      <c r="L155" s="62"/>
      <c r="N155" s="53"/>
      <c r="O155" s="55"/>
      <c r="P155" s="10" t="s">
        <v>13</v>
      </c>
      <c r="Q155" s="10">
        <v>179500</v>
      </c>
      <c r="R155" s="10" t="s">
        <v>13</v>
      </c>
      <c r="S155" s="10">
        <v>188500</v>
      </c>
      <c r="T155" s="19"/>
      <c r="U155" s="19"/>
      <c r="V155" s="58"/>
      <c r="W155" s="20">
        <v>-89.620099999999994</v>
      </c>
      <c r="X155" s="20">
        <v>-88.738500000000002</v>
      </c>
      <c r="Y155" s="58"/>
    </row>
    <row r="156" spans="1:25" ht="16">
      <c r="A156" s="59"/>
      <c r="B156" s="60"/>
      <c r="C156" s="21" t="s">
        <v>14</v>
      </c>
      <c r="D156" s="21">
        <v>181500</v>
      </c>
      <c r="E156" s="21" t="s">
        <v>14</v>
      </c>
      <c r="F156" s="21">
        <v>190500</v>
      </c>
      <c r="G156" s="23"/>
      <c r="H156" s="23"/>
      <c r="I156" s="63"/>
      <c r="J156" s="36">
        <v>13.1736</v>
      </c>
      <c r="K156" s="36">
        <v>11.510300000000001</v>
      </c>
      <c r="L156" s="63"/>
      <c r="M156" s="24"/>
      <c r="N156" s="59"/>
      <c r="O156" s="60"/>
      <c r="P156" s="21" t="s">
        <v>14</v>
      </c>
      <c r="Q156" s="21">
        <v>181500</v>
      </c>
      <c r="R156" s="21" t="s">
        <v>14</v>
      </c>
      <c r="S156" s="21">
        <v>190500</v>
      </c>
      <c r="T156" s="23"/>
      <c r="U156" s="23"/>
      <c r="V156" s="58"/>
      <c r="W156" s="36">
        <v>-89.781300000000002</v>
      </c>
      <c r="X156" s="36">
        <v>-88.6691</v>
      </c>
      <c r="Y156" s="64"/>
    </row>
    <row r="159" spans="1:25" ht="16">
      <c r="A159" s="76" t="s">
        <v>110</v>
      </c>
      <c r="B159" s="77"/>
      <c r="C159" s="77"/>
      <c r="D159" s="77"/>
      <c r="E159" s="77"/>
      <c r="F159" s="77"/>
      <c r="G159" s="77"/>
      <c r="H159" s="77"/>
      <c r="I159" s="77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8"/>
    </row>
    <row r="160" spans="1:25">
      <c r="A160" s="66" t="s">
        <v>11</v>
      </c>
      <c r="B160" s="68" t="s">
        <v>20</v>
      </c>
      <c r="C160" s="70" t="s">
        <v>50</v>
      </c>
      <c r="D160" s="71"/>
      <c r="E160" s="74" t="s">
        <v>51</v>
      </c>
      <c r="F160" s="74"/>
      <c r="G160" s="49" t="s">
        <v>56</v>
      </c>
      <c r="H160" s="49"/>
      <c r="I160" s="74" t="s">
        <v>58</v>
      </c>
      <c r="J160" s="49" t="s">
        <v>57</v>
      </c>
      <c r="K160" s="49"/>
      <c r="L160" s="74" t="s">
        <v>59</v>
      </c>
      <c r="M160" s="22"/>
      <c r="N160" s="66" t="s">
        <v>11</v>
      </c>
      <c r="O160" s="68" t="s">
        <v>20</v>
      </c>
      <c r="P160" s="70" t="s">
        <v>50</v>
      </c>
      <c r="Q160" s="71"/>
      <c r="R160" s="74" t="s">
        <v>51</v>
      </c>
      <c r="S160" s="74"/>
      <c r="T160" s="49" t="s">
        <v>61</v>
      </c>
      <c r="U160" s="49"/>
      <c r="V160" s="50" t="s">
        <v>62</v>
      </c>
      <c r="W160" s="49" t="s">
        <v>60</v>
      </c>
      <c r="X160" s="49"/>
      <c r="Y160" s="50" t="s">
        <v>63</v>
      </c>
    </row>
    <row r="161" spans="1:25">
      <c r="A161" s="67"/>
      <c r="B161" s="69"/>
      <c r="C161" s="72"/>
      <c r="D161" s="73"/>
      <c r="E161" s="75"/>
      <c r="F161" s="75"/>
      <c r="G161" s="18" t="s">
        <v>52</v>
      </c>
      <c r="H161" s="18" t="s">
        <v>53</v>
      </c>
      <c r="I161" s="75"/>
      <c r="J161" s="18" t="s">
        <v>54</v>
      </c>
      <c r="K161" s="18" t="s">
        <v>55</v>
      </c>
      <c r="L161" s="75"/>
      <c r="N161" s="67"/>
      <c r="O161" s="69"/>
      <c r="P161" s="72"/>
      <c r="Q161" s="73"/>
      <c r="R161" s="75"/>
      <c r="S161" s="75"/>
      <c r="T161" s="18" t="s">
        <v>52</v>
      </c>
      <c r="U161" s="18" t="s">
        <v>53</v>
      </c>
      <c r="V161" s="51"/>
      <c r="W161" s="18" t="s">
        <v>54</v>
      </c>
      <c r="X161" s="18" t="s">
        <v>55</v>
      </c>
      <c r="Y161" s="51"/>
    </row>
    <row r="162" spans="1:25" ht="16">
      <c r="A162" s="52" t="s">
        <v>85</v>
      </c>
      <c r="B162" s="65" t="s">
        <v>64</v>
      </c>
      <c r="C162" s="11" t="s">
        <v>12</v>
      </c>
      <c r="D162" s="11">
        <v>344000</v>
      </c>
      <c r="E162" s="11" t="s">
        <v>12</v>
      </c>
      <c r="F162" s="11">
        <v>363000</v>
      </c>
      <c r="G162" s="19">
        <v>9.6780000000000008</v>
      </c>
      <c r="H162" s="19">
        <v>9.6862300000000001</v>
      </c>
      <c r="I162" s="61">
        <f>10*LOG((10^(G162/10)+10^(G163/10)+10^(G164/10)+10^(H162/10)+10^(H163/10)+10^(H164/10))/6)</f>
        <v>9.2540146847324198</v>
      </c>
      <c r="J162" s="20">
        <v>13.2531</v>
      </c>
      <c r="K162" s="20">
        <v>13.6258</v>
      </c>
      <c r="L162" s="61">
        <f>10*LOG((10^(J162/10)+10^(J163/10)+10^(J164/10)+10^(K162/10)+10^(K163/10)+10^(K164/10))/6)</f>
        <v>13.249396445368689</v>
      </c>
      <c r="N162" s="52" t="s">
        <v>85</v>
      </c>
      <c r="O162" s="65" t="s">
        <v>64</v>
      </c>
      <c r="P162" s="11" t="s">
        <v>12</v>
      </c>
      <c r="Q162" s="11">
        <v>344000</v>
      </c>
      <c r="R162" s="11" t="s">
        <v>12</v>
      </c>
      <c r="S162" s="11">
        <v>363000</v>
      </c>
      <c r="T162" s="19"/>
      <c r="U162" s="19"/>
      <c r="V162" s="57">
        <f>10*LOG(6/((1/10^(T162/10))+(1/10^(T163/10))+(1/10^(T164/10))+(1/10^(U162/10))+(1/10^(U163/10))+(1/10^(U164/10))))</f>
        <v>0</v>
      </c>
      <c r="W162" s="20"/>
      <c r="X162" s="20"/>
      <c r="Y162" s="57">
        <f>10*LOG(6/((1/10^(W162/10))+(1/10^(W163/10))+(1/10^(W164/10))+(1/10^(X162/10))+(1/10^(X163/10))+(1/10^(X164/10))))</f>
        <v>0</v>
      </c>
    </row>
    <row r="163" spans="1:25" ht="16">
      <c r="A163" s="53"/>
      <c r="B163" s="55"/>
      <c r="C163" s="11" t="s">
        <v>13</v>
      </c>
      <c r="D163" s="11">
        <v>349500</v>
      </c>
      <c r="E163" s="11" t="s">
        <v>13</v>
      </c>
      <c r="F163" s="11">
        <v>368500</v>
      </c>
      <c r="G163" s="19">
        <v>8.6517999999999997</v>
      </c>
      <c r="H163" s="19">
        <v>9.7821300000000004</v>
      </c>
      <c r="I163" s="62"/>
      <c r="J163" s="20">
        <v>13.268700000000001</v>
      </c>
      <c r="K163" s="20">
        <v>13.409000000000001</v>
      </c>
      <c r="L163" s="62"/>
      <c r="N163" s="53"/>
      <c r="O163" s="55"/>
      <c r="P163" s="11" t="s">
        <v>13</v>
      </c>
      <c r="Q163" s="11">
        <v>349500</v>
      </c>
      <c r="R163" s="11" t="s">
        <v>13</v>
      </c>
      <c r="S163" s="11">
        <v>368500</v>
      </c>
      <c r="T163" s="19"/>
      <c r="U163" s="19"/>
      <c r="V163" s="58"/>
      <c r="W163" s="20"/>
      <c r="X163" s="20"/>
      <c r="Y163" s="58"/>
    </row>
    <row r="164" spans="1:25" ht="16">
      <c r="A164" s="53"/>
      <c r="B164" s="56"/>
      <c r="C164" s="11" t="s">
        <v>14</v>
      </c>
      <c r="D164" s="11">
        <v>355000</v>
      </c>
      <c r="E164" s="11" t="s">
        <v>14</v>
      </c>
      <c r="F164" s="11">
        <v>374000</v>
      </c>
      <c r="G164" s="19">
        <v>9.1409400000000005</v>
      </c>
      <c r="H164" s="19">
        <v>8.3851700000000005</v>
      </c>
      <c r="I164" s="62"/>
      <c r="J164" s="20">
        <v>12.729100000000001</v>
      </c>
      <c r="K164" s="20">
        <v>13.16</v>
      </c>
      <c r="L164" s="62"/>
      <c r="N164" s="53"/>
      <c r="O164" s="56"/>
      <c r="P164" s="11" t="s">
        <v>14</v>
      </c>
      <c r="Q164" s="11">
        <v>355000</v>
      </c>
      <c r="R164" s="11" t="s">
        <v>14</v>
      </c>
      <c r="S164" s="11">
        <v>374000</v>
      </c>
      <c r="T164" s="19"/>
      <c r="U164" s="19"/>
      <c r="V164" s="58"/>
      <c r="W164" s="20"/>
      <c r="X164" s="20"/>
      <c r="Y164" s="58"/>
    </row>
    <row r="165" spans="1:25" ht="16">
      <c r="A165" s="52" t="s">
        <v>86</v>
      </c>
      <c r="B165" s="54" t="s">
        <v>64</v>
      </c>
      <c r="C165" s="11" t="s">
        <v>12</v>
      </c>
      <c r="D165" s="10">
        <v>166300</v>
      </c>
      <c r="E165" s="11" t="s">
        <v>12</v>
      </c>
      <c r="F165" s="10">
        <v>175300</v>
      </c>
      <c r="G165" s="19">
        <v>7.4219400000000002</v>
      </c>
      <c r="H165" s="19">
        <v>6.3027600000000001</v>
      </c>
      <c r="I165" s="61">
        <f>10*LOG((10^(G165/10)+10^(G166/10)+10^(G167/10)+10^(H165/10)+10^(H166/10)+10^(H167/10))/6)</f>
        <v>6.841031300343003</v>
      </c>
      <c r="J165" s="20">
        <v>12.1714</v>
      </c>
      <c r="K165" s="20">
        <v>11.5222</v>
      </c>
      <c r="L165" s="61">
        <f>10*LOG((10^(J165/10)+10^(J166/10)+10^(J167/10)+10^(K165/10)+10^(K166/10)+10^(K167/10))/6)</f>
        <v>11.91454753904652</v>
      </c>
      <c r="N165" s="52" t="s">
        <v>86</v>
      </c>
      <c r="O165" s="54" t="s">
        <v>64</v>
      </c>
      <c r="P165" s="11" t="s">
        <v>12</v>
      </c>
      <c r="Q165" s="10">
        <v>166300</v>
      </c>
      <c r="R165" s="11" t="s">
        <v>12</v>
      </c>
      <c r="S165" s="10">
        <v>175300</v>
      </c>
      <c r="T165" s="39">
        <v>-86.37</v>
      </c>
      <c r="U165" s="39">
        <v>-84.34</v>
      </c>
      <c r="V165" s="57">
        <f>10*LOG(6/((1/10^(T165/10))+(1/10^(T166/10))+(1/10^(T167/10))+(1/10^(U165/10))+(1/10^(U166/10))+(1/10^(U167/10))))</f>
        <v>-85.269073202367949</v>
      </c>
      <c r="W165" s="20"/>
      <c r="X165" s="20"/>
      <c r="Y165" s="57">
        <f>10*LOG(6/((1/10^(W165/10))+(1/10^(W166/10))+(1/10^(W167/10))+(1/10^(X165/10))+(1/10^(X166/10))+(1/10^(X167/10))))</f>
        <v>0</v>
      </c>
    </row>
    <row r="166" spans="1:25" ht="16">
      <c r="A166" s="53"/>
      <c r="B166" s="55"/>
      <c r="C166" s="10" t="s">
        <v>13</v>
      </c>
      <c r="D166" s="10">
        <v>167300</v>
      </c>
      <c r="E166" s="10" t="s">
        <v>13</v>
      </c>
      <c r="F166" s="10">
        <v>176300</v>
      </c>
      <c r="G166" s="19">
        <v>6.6413399999999996</v>
      </c>
      <c r="H166" s="19">
        <v>6.68147</v>
      </c>
      <c r="I166" s="62"/>
      <c r="J166" s="20">
        <v>12.245100000000001</v>
      </c>
      <c r="K166" s="20">
        <v>11.551</v>
      </c>
      <c r="L166" s="62"/>
      <c r="N166" s="53"/>
      <c r="O166" s="55"/>
      <c r="P166" s="10" t="s">
        <v>13</v>
      </c>
      <c r="Q166" s="10">
        <v>167300</v>
      </c>
      <c r="R166" s="10" t="s">
        <v>13</v>
      </c>
      <c r="S166" s="10">
        <v>176300</v>
      </c>
      <c r="T166" s="39">
        <v>-83.92</v>
      </c>
      <c r="U166" s="39">
        <v>-85.31</v>
      </c>
      <c r="V166" s="58"/>
      <c r="W166" s="20"/>
      <c r="X166" s="20"/>
      <c r="Y166" s="58"/>
    </row>
    <row r="167" spans="1:25" ht="16">
      <c r="A167" s="53"/>
      <c r="B167" s="56"/>
      <c r="C167" s="10" t="s">
        <v>14</v>
      </c>
      <c r="D167" s="10">
        <v>168300</v>
      </c>
      <c r="E167" s="10" t="s">
        <v>14</v>
      </c>
      <c r="F167" s="10">
        <v>177300</v>
      </c>
      <c r="G167" s="19">
        <v>7.52454</v>
      </c>
      <c r="H167" s="19">
        <v>6.30565</v>
      </c>
      <c r="I167" s="62"/>
      <c r="J167" s="20">
        <v>12.2601</v>
      </c>
      <c r="K167" s="20">
        <v>11.663600000000001</v>
      </c>
      <c r="L167" s="62"/>
      <c r="N167" s="53"/>
      <c r="O167" s="56"/>
      <c r="P167" s="10" t="s">
        <v>14</v>
      </c>
      <c r="Q167" s="10">
        <v>168300</v>
      </c>
      <c r="R167" s="10" t="s">
        <v>14</v>
      </c>
      <c r="S167" s="10">
        <v>177300</v>
      </c>
      <c r="T167" s="39">
        <v>-86.39</v>
      </c>
      <c r="U167" s="39">
        <v>-84.65</v>
      </c>
      <c r="V167" s="58"/>
      <c r="W167" s="20"/>
      <c r="X167" s="20"/>
      <c r="Y167" s="58"/>
    </row>
    <row r="168" spans="1:25" ht="16">
      <c r="A168" s="52" t="s">
        <v>87</v>
      </c>
      <c r="B168" s="54" t="s">
        <v>64</v>
      </c>
      <c r="C168" s="11" t="s">
        <v>12</v>
      </c>
      <c r="D168" s="11">
        <v>501500</v>
      </c>
      <c r="E168" s="11" t="s">
        <v>12</v>
      </c>
      <c r="F168" s="11">
        <v>525500</v>
      </c>
      <c r="G168" s="19">
        <v>10.5968</v>
      </c>
      <c r="H168" s="19">
        <v>11.771000000000001</v>
      </c>
      <c r="I168" s="61">
        <f>10*LOG((10^(G168/10)+10^(G169/10)+10^(G170/10)+10^(H168/10)+10^(H169/10)+10^(H170/10))/6)</f>
        <v>11.290048441151511</v>
      </c>
      <c r="J168" s="20">
        <v>13.6738</v>
      </c>
      <c r="K168" s="20">
        <v>13.619199999999999</v>
      </c>
      <c r="L168" s="61">
        <f>10*LOG((10^(J168/10)+10^(J169/10)+10^(J170/10)+10^(K168/10)+10^(K169/10)+10^(K170/10))/6)</f>
        <v>13.312961977769682</v>
      </c>
      <c r="N168" s="52" t="s">
        <v>87</v>
      </c>
      <c r="O168" s="54" t="s">
        <v>64</v>
      </c>
      <c r="P168" s="11" t="s">
        <v>12</v>
      </c>
      <c r="Q168" s="11">
        <v>501500</v>
      </c>
      <c r="R168" s="11" t="s">
        <v>12</v>
      </c>
      <c r="S168" s="11">
        <v>525500</v>
      </c>
      <c r="T168" s="19">
        <v>-90.376999999999995</v>
      </c>
      <c r="U168" s="19">
        <v>-91.159199999999998</v>
      </c>
      <c r="V168" s="57">
        <f>10*LOG(6/((1/10^(T168/10))+(1/10^(T169/10))+(1/10^(T170/10))+(1/10^(U168/10))+(1/10^(U169/10))+(1/10^(U170/10))))</f>
        <v>-90.642549417919128</v>
      </c>
      <c r="W168" s="20">
        <v>-92.408100000000005</v>
      </c>
      <c r="X168" s="20">
        <v>-92.628600000000006</v>
      </c>
      <c r="Y168" s="57">
        <f>10*LOG(6/((1/10^(W168/10))+(1/10^(W169/10))+(1/10^(W170/10))+(1/10^(X168/10))+(1/10^(X169/10))+(1/10^(X170/10))))</f>
        <v>-92.308911321559009</v>
      </c>
    </row>
    <row r="169" spans="1:25" ht="16">
      <c r="A169" s="53"/>
      <c r="B169" s="55"/>
      <c r="C169" s="10" t="s">
        <v>13</v>
      </c>
      <c r="D169" s="10">
        <v>507000</v>
      </c>
      <c r="E169" s="10" t="s">
        <v>13</v>
      </c>
      <c r="F169" s="10">
        <v>531000</v>
      </c>
      <c r="G169" s="19">
        <v>10.853999999999999</v>
      </c>
      <c r="H169" s="19">
        <v>11.9862</v>
      </c>
      <c r="I169" s="62"/>
      <c r="J169" s="20">
        <v>13.182499999999999</v>
      </c>
      <c r="K169" s="20">
        <v>13.823</v>
      </c>
      <c r="L169" s="62"/>
      <c r="N169" s="53"/>
      <c r="O169" s="55"/>
      <c r="P169" s="10" t="s">
        <v>13</v>
      </c>
      <c r="Q169" s="10">
        <v>507000</v>
      </c>
      <c r="R169" s="10" t="s">
        <v>13</v>
      </c>
      <c r="S169" s="10">
        <v>531000</v>
      </c>
      <c r="T169" s="19">
        <v>-90.643299999999996</v>
      </c>
      <c r="U169" s="19">
        <v>-91.159599999999998</v>
      </c>
      <c r="V169" s="58"/>
      <c r="W169" s="20">
        <v>-92.361400000000003</v>
      </c>
      <c r="X169" s="20">
        <v>-92.936000000000007</v>
      </c>
      <c r="Y169" s="58"/>
    </row>
    <row r="170" spans="1:25" ht="16">
      <c r="A170" s="53"/>
      <c r="B170" s="56"/>
      <c r="C170" s="10" t="s">
        <v>14</v>
      </c>
      <c r="D170" s="10">
        <v>512500</v>
      </c>
      <c r="E170" s="10" t="s">
        <v>14</v>
      </c>
      <c r="F170" s="10">
        <v>536500</v>
      </c>
      <c r="G170" s="19">
        <v>10.692600000000001</v>
      </c>
      <c r="H170" s="19">
        <v>11.626799999999999</v>
      </c>
      <c r="I170" s="62"/>
      <c r="J170" s="20">
        <v>12.354100000000001</v>
      </c>
      <c r="K170" s="20">
        <v>13.059900000000001</v>
      </c>
      <c r="L170" s="62"/>
      <c r="N170" s="53"/>
      <c r="O170" s="56"/>
      <c r="P170" s="10" t="s">
        <v>14</v>
      </c>
      <c r="Q170" s="10">
        <v>512500</v>
      </c>
      <c r="R170" s="10" t="s">
        <v>14</v>
      </c>
      <c r="S170" s="10">
        <v>536500</v>
      </c>
      <c r="T170" s="19">
        <v>-90.039000000000001</v>
      </c>
      <c r="U170" s="19">
        <v>-90.355900000000005</v>
      </c>
      <c r="V170" s="58"/>
      <c r="W170" s="20">
        <v>-91.569800000000001</v>
      </c>
      <c r="X170" s="20">
        <v>-91.800399999999996</v>
      </c>
      <c r="Y170" s="58"/>
    </row>
    <row r="171" spans="1:25" ht="16">
      <c r="A171" s="53" t="s">
        <v>88</v>
      </c>
      <c r="B171" s="54" t="s">
        <v>64</v>
      </c>
      <c r="C171" s="11" t="s">
        <v>12</v>
      </c>
      <c r="D171" s="10">
        <v>177500</v>
      </c>
      <c r="E171" s="11" t="s">
        <v>12</v>
      </c>
      <c r="F171" s="10">
        <v>186500</v>
      </c>
      <c r="G171" s="19">
        <v>9.2808200000000003</v>
      </c>
      <c r="H171" s="19">
        <v>8.4611400000000003</v>
      </c>
      <c r="I171" s="61">
        <f>10*LOG((10^(G171/10)+10^(G172/10)+10^(G173/10)+10^(H171/10)+10^(H172/10)+10^(H173/10))/6)</f>
        <v>8.6818729710166238</v>
      </c>
      <c r="J171" s="20"/>
      <c r="K171" s="20"/>
      <c r="L171" s="61"/>
      <c r="N171" s="53" t="s">
        <v>88</v>
      </c>
      <c r="O171" s="54" t="s">
        <v>64</v>
      </c>
      <c r="P171" s="11" t="s">
        <v>12</v>
      </c>
      <c r="Q171" s="10">
        <v>177500</v>
      </c>
      <c r="R171" s="11" t="s">
        <v>12</v>
      </c>
      <c r="S171" s="10">
        <v>186500</v>
      </c>
      <c r="T171" s="19">
        <v>-84.172600000000003</v>
      </c>
      <c r="U171" s="19">
        <v>-84.3947</v>
      </c>
      <c r="V171" s="57">
        <f>10*LOG(6/((1/10^(T171/10))+(1/10^(T172/10))+(1/10^(T173/10))+(1/10^(U171/10))+(1/10^(U172/10))+(1/10^(U173/10))))</f>
        <v>-84.212622668214436</v>
      </c>
      <c r="W171" s="20"/>
      <c r="X171" s="20"/>
      <c r="Y171" s="57"/>
    </row>
    <row r="172" spans="1:25" ht="16">
      <c r="A172" s="53"/>
      <c r="B172" s="55"/>
      <c r="C172" s="10" t="s">
        <v>13</v>
      </c>
      <c r="D172" s="10">
        <v>179500</v>
      </c>
      <c r="E172" s="10" t="s">
        <v>13</v>
      </c>
      <c r="F172" s="10">
        <v>188500</v>
      </c>
      <c r="G172" s="19">
        <v>8.5978100000000008</v>
      </c>
      <c r="H172" s="19">
        <v>7.9911599999999998</v>
      </c>
      <c r="I172" s="62"/>
      <c r="J172" s="20"/>
      <c r="K172" s="20"/>
      <c r="L172" s="62"/>
      <c r="N172" s="53"/>
      <c r="O172" s="55"/>
      <c r="P172" s="10" t="s">
        <v>13</v>
      </c>
      <c r="Q172" s="10">
        <v>179500</v>
      </c>
      <c r="R172" s="10" t="s">
        <v>13</v>
      </c>
      <c r="S172" s="10">
        <v>188500</v>
      </c>
      <c r="T172" s="19">
        <v>-83.6023</v>
      </c>
      <c r="U172" s="19">
        <v>-83.882999999999996</v>
      </c>
      <c r="V172" s="58"/>
      <c r="W172" s="20"/>
      <c r="X172" s="20"/>
      <c r="Y172" s="58"/>
    </row>
    <row r="173" spans="1:25" ht="16">
      <c r="A173" s="59"/>
      <c r="B173" s="60"/>
      <c r="C173" s="21" t="s">
        <v>14</v>
      </c>
      <c r="D173" s="21">
        <v>181500</v>
      </c>
      <c r="E173" s="21" t="s">
        <v>14</v>
      </c>
      <c r="F173" s="21">
        <v>190500</v>
      </c>
      <c r="G173" s="23">
        <v>9.2509700000000006</v>
      </c>
      <c r="H173" s="23">
        <v>8.3567800000000005</v>
      </c>
      <c r="I173" s="63"/>
      <c r="J173" s="36"/>
      <c r="K173" s="36"/>
      <c r="L173" s="63"/>
      <c r="M173" s="24"/>
      <c r="N173" s="59"/>
      <c r="O173" s="60"/>
      <c r="P173" s="21" t="s">
        <v>14</v>
      </c>
      <c r="Q173" s="21">
        <v>181500</v>
      </c>
      <c r="R173" s="21" t="s">
        <v>14</v>
      </c>
      <c r="S173" s="21">
        <v>190500</v>
      </c>
      <c r="T173" s="23">
        <v>-85.3172</v>
      </c>
      <c r="U173" s="23">
        <v>-83.662099999999995</v>
      </c>
      <c r="V173" s="64"/>
      <c r="W173" s="36"/>
      <c r="X173" s="36"/>
      <c r="Y173" s="64"/>
    </row>
    <row r="176" spans="1:25" ht="16">
      <c r="A176" s="76" t="s">
        <v>111</v>
      </c>
      <c r="B176" s="77"/>
      <c r="C176" s="77"/>
      <c r="D176" s="77"/>
      <c r="E176" s="77"/>
      <c r="F176" s="77"/>
      <c r="G176" s="77"/>
      <c r="H176" s="77"/>
      <c r="I176" s="77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8"/>
    </row>
    <row r="177" spans="1:25" ht="25.5" customHeight="1">
      <c r="A177" s="66" t="s">
        <v>11</v>
      </c>
      <c r="B177" s="68" t="s">
        <v>20</v>
      </c>
      <c r="C177" s="70" t="s">
        <v>50</v>
      </c>
      <c r="D177" s="71"/>
      <c r="E177" s="74" t="s">
        <v>51</v>
      </c>
      <c r="F177" s="74"/>
      <c r="G177" s="49" t="s">
        <v>56</v>
      </c>
      <c r="H177" s="49"/>
      <c r="I177" s="74" t="s">
        <v>58</v>
      </c>
      <c r="J177" s="49" t="s">
        <v>57</v>
      </c>
      <c r="K177" s="49"/>
      <c r="L177" s="74" t="s">
        <v>59</v>
      </c>
      <c r="M177" s="22"/>
      <c r="N177" s="66" t="s">
        <v>11</v>
      </c>
      <c r="O177" s="68" t="s">
        <v>20</v>
      </c>
      <c r="P177" s="70" t="s">
        <v>50</v>
      </c>
      <c r="Q177" s="71"/>
      <c r="R177" s="74" t="s">
        <v>51</v>
      </c>
      <c r="S177" s="74"/>
      <c r="T177" s="49" t="s">
        <v>61</v>
      </c>
      <c r="U177" s="49"/>
      <c r="V177" s="50" t="s">
        <v>62</v>
      </c>
      <c r="W177" s="49" t="s">
        <v>60</v>
      </c>
      <c r="X177" s="49"/>
      <c r="Y177" s="50" t="s">
        <v>63</v>
      </c>
    </row>
    <row r="178" spans="1:25">
      <c r="A178" s="67"/>
      <c r="B178" s="69"/>
      <c r="C178" s="72"/>
      <c r="D178" s="73"/>
      <c r="E178" s="75"/>
      <c r="F178" s="75"/>
      <c r="G178" s="18" t="s">
        <v>52</v>
      </c>
      <c r="H178" s="18" t="s">
        <v>53</v>
      </c>
      <c r="I178" s="75"/>
      <c r="J178" s="18" t="s">
        <v>54</v>
      </c>
      <c r="K178" s="18" t="s">
        <v>55</v>
      </c>
      <c r="L178" s="75"/>
      <c r="N178" s="67"/>
      <c r="O178" s="69"/>
      <c r="P178" s="72"/>
      <c r="Q178" s="73"/>
      <c r="R178" s="75"/>
      <c r="S178" s="75"/>
      <c r="T178" s="18" t="s">
        <v>52</v>
      </c>
      <c r="U178" s="18" t="s">
        <v>53</v>
      </c>
      <c r="V178" s="51"/>
      <c r="W178" s="18" t="s">
        <v>54</v>
      </c>
      <c r="X178" s="18" t="s">
        <v>55</v>
      </c>
      <c r="Y178" s="51"/>
    </row>
    <row r="179" spans="1:25" ht="16">
      <c r="A179" s="52" t="s">
        <v>85</v>
      </c>
      <c r="B179" s="65" t="s">
        <v>64</v>
      </c>
      <c r="C179" s="11" t="s">
        <v>12</v>
      </c>
      <c r="D179" s="11">
        <v>344000</v>
      </c>
      <c r="E179" s="11" t="s">
        <v>12</v>
      </c>
      <c r="F179" s="11">
        <v>363000</v>
      </c>
      <c r="G179" s="19">
        <v>8.3170699999999993</v>
      </c>
      <c r="H179" s="19">
        <v>10.1294</v>
      </c>
      <c r="I179" s="61">
        <f>10*LOG((10^(G179/10)+10^(G180/10)+10^(G181/10)+10^(H179/10)+10^(H180/10)+10^(H181/10))/6)</f>
        <v>8.7350414907104863</v>
      </c>
      <c r="J179" s="20">
        <v>9.6507900000000006</v>
      </c>
      <c r="K179" s="20">
        <v>10.6274</v>
      </c>
      <c r="L179" s="61">
        <f>10*LOG((10^(J179/10)+10^(J180/10)+10^(J181/10)+10^(K179/10)+10^(K180/10)+10^(K181/10))/6)</f>
        <v>10.006972740084867</v>
      </c>
      <c r="N179" s="52" t="s">
        <v>85</v>
      </c>
      <c r="O179" s="65" t="s">
        <v>64</v>
      </c>
      <c r="P179" s="11" t="s">
        <v>12</v>
      </c>
      <c r="Q179" s="11">
        <v>344000</v>
      </c>
      <c r="R179" s="11" t="s">
        <v>12</v>
      </c>
      <c r="S179" s="11">
        <v>363000</v>
      </c>
      <c r="T179" s="19">
        <v>-84.207099999999997</v>
      </c>
      <c r="U179" s="19">
        <v>-84.194199999999995</v>
      </c>
      <c r="V179" s="57">
        <f>10*LOG(6/((1/10^(T179/10))+(1/10^(T180/10))+(1/10^(T181/10))+(1/10^(U179/10))+(1/10^(U180/10))+(1/10^(U181/10))))</f>
        <v>-87.30810624450919</v>
      </c>
      <c r="W179" s="20"/>
      <c r="X179" s="20"/>
      <c r="Y179" s="57"/>
    </row>
    <row r="180" spans="1:25" ht="16">
      <c r="A180" s="53"/>
      <c r="B180" s="55"/>
      <c r="C180" s="11" t="s">
        <v>13</v>
      </c>
      <c r="D180" s="11">
        <v>349500</v>
      </c>
      <c r="E180" s="11" t="s">
        <v>13</v>
      </c>
      <c r="F180" s="11">
        <v>368500</v>
      </c>
      <c r="G180" s="19">
        <v>7.9499500000000003</v>
      </c>
      <c r="H180" s="19">
        <v>9.3970400000000005</v>
      </c>
      <c r="I180" s="62"/>
      <c r="J180" s="20">
        <v>9.46401</v>
      </c>
      <c r="K180" s="20">
        <v>10.4924</v>
      </c>
      <c r="L180" s="62"/>
      <c r="N180" s="53"/>
      <c r="O180" s="55"/>
      <c r="P180" s="11" t="s">
        <v>13</v>
      </c>
      <c r="Q180" s="11">
        <v>349500</v>
      </c>
      <c r="R180" s="11" t="s">
        <v>13</v>
      </c>
      <c r="S180" s="11">
        <v>368500</v>
      </c>
      <c r="T180" s="19">
        <v>-89.268699999999995</v>
      </c>
      <c r="U180" s="19">
        <v>-88.970699999999994</v>
      </c>
      <c r="V180" s="58"/>
      <c r="W180" s="20"/>
      <c r="X180" s="20"/>
      <c r="Y180" s="58"/>
    </row>
    <row r="181" spans="1:25" ht="16">
      <c r="A181" s="53"/>
      <c r="B181" s="56"/>
      <c r="C181" s="11" t="s">
        <v>14</v>
      </c>
      <c r="D181" s="11">
        <v>355000</v>
      </c>
      <c r="E181" s="11" t="s">
        <v>14</v>
      </c>
      <c r="F181" s="11">
        <v>374000</v>
      </c>
      <c r="G181" s="19">
        <v>7.51248</v>
      </c>
      <c r="H181" s="19">
        <v>8.5542700000000007</v>
      </c>
      <c r="I181" s="62"/>
      <c r="J181" s="20">
        <v>9.3477099999999993</v>
      </c>
      <c r="K181" s="20">
        <v>10.281599999999999</v>
      </c>
      <c r="L181" s="62"/>
      <c r="N181" s="53"/>
      <c r="O181" s="56"/>
      <c r="P181" s="11" t="s">
        <v>14</v>
      </c>
      <c r="Q181" s="11">
        <v>355000</v>
      </c>
      <c r="R181" s="11" t="s">
        <v>14</v>
      </c>
      <c r="S181" s="11">
        <v>374000</v>
      </c>
      <c r="T181" s="19">
        <v>-87.5124</v>
      </c>
      <c r="U181" s="19">
        <v>-87.025300000000001</v>
      </c>
      <c r="V181" s="58"/>
      <c r="W181" s="20"/>
      <c r="X181" s="20"/>
      <c r="Y181" s="58"/>
    </row>
    <row r="182" spans="1:25" ht="16">
      <c r="A182" s="52" t="s">
        <v>86</v>
      </c>
      <c r="B182" s="54" t="s">
        <v>64</v>
      </c>
      <c r="C182" s="11" t="s">
        <v>12</v>
      </c>
      <c r="D182" s="10">
        <v>166300</v>
      </c>
      <c r="E182" s="11" t="s">
        <v>12</v>
      </c>
      <c r="F182" s="10">
        <v>175300</v>
      </c>
      <c r="G182" s="19">
        <v>8.3746899999999993</v>
      </c>
      <c r="H182" s="19">
        <v>4.5193700000000003</v>
      </c>
      <c r="I182" s="61">
        <f>10*LOG((10^(G182/10)+10^(G183/10)+10^(G184/10)+10^(H182/10)+10^(H183/10)+10^(H184/10))/6)</f>
        <v>6.5629668017791758</v>
      </c>
      <c r="J182" s="20">
        <v>13.1121</v>
      </c>
      <c r="K182" s="20">
        <v>8.5543300000000002</v>
      </c>
      <c r="L182" s="61">
        <f>10*LOG((10^(J182/10)+10^(J183/10)+10^(J184/10)+10^(K182/10)+10^(K183/10)+10^(K184/10))/6)</f>
        <v>11.113624829054178</v>
      </c>
      <c r="N182" s="52" t="s">
        <v>86</v>
      </c>
      <c r="O182" s="54" t="s">
        <v>64</v>
      </c>
      <c r="P182" s="11" t="s">
        <v>12</v>
      </c>
      <c r="Q182" s="10">
        <v>166300</v>
      </c>
      <c r="R182" s="11" t="s">
        <v>12</v>
      </c>
      <c r="S182" s="10">
        <v>175300</v>
      </c>
      <c r="T182" s="39">
        <v>-85.68</v>
      </c>
      <c r="U182" s="39">
        <v>-84.35</v>
      </c>
      <c r="V182" s="57">
        <f>10*LOG(6/((1/10^(T182/10))+(1/10^(T183/10))+(1/10^(T184/10))+(1/10^(U182/10))+(1/10^(U183/10))+(1/10^(U184/10))))</f>
        <v>-85.098597725934269</v>
      </c>
      <c r="W182" s="20"/>
      <c r="X182" s="20"/>
      <c r="Y182" s="57"/>
    </row>
    <row r="183" spans="1:25" ht="16">
      <c r="A183" s="53"/>
      <c r="B183" s="55"/>
      <c r="C183" s="10" t="s">
        <v>13</v>
      </c>
      <c r="D183" s="10">
        <v>167300</v>
      </c>
      <c r="E183" s="10" t="s">
        <v>13</v>
      </c>
      <c r="F183" s="10">
        <v>176300</v>
      </c>
      <c r="G183" s="19">
        <v>7.3325300000000002</v>
      </c>
      <c r="H183" s="19">
        <v>4.8640100000000004</v>
      </c>
      <c r="I183" s="62"/>
      <c r="J183" s="20">
        <v>12.4734</v>
      </c>
      <c r="K183" s="20">
        <v>8.5972200000000001</v>
      </c>
      <c r="L183" s="62"/>
      <c r="N183" s="53"/>
      <c r="O183" s="55"/>
      <c r="P183" s="10" t="s">
        <v>13</v>
      </c>
      <c r="Q183" s="10">
        <v>167300</v>
      </c>
      <c r="R183" s="10" t="s">
        <v>13</v>
      </c>
      <c r="S183" s="10">
        <v>176300</v>
      </c>
      <c r="T183" s="39">
        <v>-85.1</v>
      </c>
      <c r="U183" s="39">
        <v>-85.09</v>
      </c>
      <c r="V183" s="58"/>
      <c r="W183" s="20"/>
      <c r="X183" s="20"/>
      <c r="Y183" s="58"/>
    </row>
    <row r="184" spans="1:25" ht="16">
      <c r="A184" s="53"/>
      <c r="B184" s="56"/>
      <c r="C184" s="10" t="s">
        <v>14</v>
      </c>
      <c r="D184" s="10">
        <v>168300</v>
      </c>
      <c r="E184" s="10" t="s">
        <v>14</v>
      </c>
      <c r="F184" s="10">
        <v>177300</v>
      </c>
      <c r="G184" s="19">
        <v>7.8697699999999999</v>
      </c>
      <c r="H184" s="19">
        <v>4.6009599999999997</v>
      </c>
      <c r="I184" s="62"/>
      <c r="J184" s="20">
        <v>12.612399999999999</v>
      </c>
      <c r="K184" s="20">
        <v>8.2814099999999993</v>
      </c>
      <c r="L184" s="62"/>
      <c r="N184" s="53"/>
      <c r="O184" s="56"/>
      <c r="P184" s="10" t="s">
        <v>14</v>
      </c>
      <c r="Q184" s="10">
        <v>168300</v>
      </c>
      <c r="R184" s="10" t="s">
        <v>14</v>
      </c>
      <c r="S184" s="10">
        <v>177300</v>
      </c>
      <c r="T184" s="39">
        <v>-85.53</v>
      </c>
      <c r="U184" s="39">
        <v>-84.7</v>
      </c>
      <c r="V184" s="58"/>
      <c r="W184" s="20"/>
      <c r="X184" s="20"/>
      <c r="Y184" s="58"/>
    </row>
    <row r="185" spans="1:25" ht="16">
      <c r="A185" s="52" t="s">
        <v>87</v>
      </c>
      <c r="B185" s="54" t="s">
        <v>64</v>
      </c>
      <c r="C185" s="11" t="s">
        <v>12</v>
      </c>
      <c r="D185" s="11">
        <v>501500</v>
      </c>
      <c r="E185" s="11" t="s">
        <v>12</v>
      </c>
      <c r="F185" s="11">
        <v>525500</v>
      </c>
      <c r="G185" s="19">
        <v>10.3095</v>
      </c>
      <c r="H185" s="19">
        <v>11.0167</v>
      </c>
      <c r="I185" s="61">
        <f>10*LOG((10^(G185/10)+10^(G186/10)+10^(G187/10)+10^(H185/10)+10^(H186/10)+10^(H187/10))/6)</f>
        <v>10.778410604562858</v>
      </c>
      <c r="J185" s="20">
        <v>12.194800000000001</v>
      </c>
      <c r="K185" s="20">
        <v>11.9902</v>
      </c>
      <c r="L185" s="61">
        <f>10*LOG((10^(J185/10)+10^(J186/10)+10^(J187/10)+10^(K185/10)+10^(K186/10)+10^(K187/10))/6)</f>
        <v>12.123550052673638</v>
      </c>
      <c r="N185" s="52" t="s">
        <v>87</v>
      </c>
      <c r="O185" s="54" t="s">
        <v>64</v>
      </c>
      <c r="P185" s="11" t="s">
        <v>12</v>
      </c>
      <c r="Q185" s="11">
        <v>501500</v>
      </c>
      <c r="R185" s="11" t="s">
        <v>12</v>
      </c>
      <c r="S185" s="11">
        <v>525500</v>
      </c>
      <c r="T185" s="19">
        <v>-92.381399999999999</v>
      </c>
      <c r="U185" s="19">
        <v>-92.186499999999995</v>
      </c>
      <c r="V185" s="57">
        <f>10*LOG(6/((1/10^(T185/10))+(1/10^(T186/10))+(1/10^(T187/10))+(1/10^(U185/10))+(1/10^(U186/10))+(1/10^(U187/10))))</f>
        <v>-91.19702920258915</v>
      </c>
      <c r="W185" s="20">
        <v>-93.544200000000004</v>
      </c>
      <c r="X185" s="20">
        <v>-93.234099999999998</v>
      </c>
      <c r="Y185" s="57">
        <f>10*LOG(6/((1/10^(W185/10))+(1/10^(W186/10))+(1/10^(W187/10))+(1/10^(X185/10))+(1/10^(X186/10))+(1/10^(X187/10))))</f>
        <v>-92.529707960721339</v>
      </c>
    </row>
    <row r="186" spans="1:25" ht="16">
      <c r="A186" s="53"/>
      <c r="B186" s="55"/>
      <c r="C186" s="10" t="s">
        <v>13</v>
      </c>
      <c r="D186" s="10">
        <v>507000</v>
      </c>
      <c r="E186" s="10" t="s">
        <v>13</v>
      </c>
      <c r="F186" s="10">
        <v>531000</v>
      </c>
      <c r="G186" s="19">
        <v>10.720800000000001</v>
      </c>
      <c r="H186" s="19">
        <v>10.9998</v>
      </c>
      <c r="I186" s="62"/>
      <c r="J186" s="20">
        <v>12.2638</v>
      </c>
      <c r="K186" s="20">
        <v>12.222099999999999</v>
      </c>
      <c r="L186" s="62"/>
      <c r="N186" s="53"/>
      <c r="O186" s="55"/>
      <c r="P186" s="10" t="s">
        <v>13</v>
      </c>
      <c r="Q186" s="10">
        <v>507000</v>
      </c>
      <c r="R186" s="10" t="s">
        <v>13</v>
      </c>
      <c r="S186" s="10">
        <v>531000</v>
      </c>
      <c r="T186" s="19">
        <v>-90.920299999999997</v>
      </c>
      <c r="U186" s="19">
        <v>-91.168000000000006</v>
      </c>
      <c r="V186" s="58"/>
      <c r="W186" s="20">
        <v>-92.763499999999993</v>
      </c>
      <c r="X186" s="20">
        <v>-92.41</v>
      </c>
      <c r="Y186" s="58"/>
    </row>
    <row r="187" spans="1:25" ht="16">
      <c r="A187" s="53"/>
      <c r="B187" s="56"/>
      <c r="C187" s="10" t="s">
        <v>14</v>
      </c>
      <c r="D187" s="10">
        <v>512500</v>
      </c>
      <c r="E187" s="10" t="s">
        <v>14</v>
      </c>
      <c r="F187" s="10">
        <v>536500</v>
      </c>
      <c r="G187" s="19">
        <v>10.5786</v>
      </c>
      <c r="H187" s="19">
        <v>10.9977</v>
      </c>
      <c r="I187" s="62"/>
      <c r="J187" s="20">
        <v>12.2464</v>
      </c>
      <c r="K187" s="20">
        <v>11.8048</v>
      </c>
      <c r="L187" s="62"/>
      <c r="N187" s="53"/>
      <c r="O187" s="56"/>
      <c r="P187" s="10" t="s">
        <v>14</v>
      </c>
      <c r="Q187" s="10">
        <v>512500</v>
      </c>
      <c r="R187" s="10" t="s">
        <v>14</v>
      </c>
      <c r="S187" s="10">
        <v>536500</v>
      </c>
      <c r="T187" s="19">
        <v>-90.137600000000006</v>
      </c>
      <c r="U187" s="19">
        <v>-89.742900000000006</v>
      </c>
      <c r="V187" s="58"/>
      <c r="W187" s="20">
        <v>-91.635900000000007</v>
      </c>
      <c r="X187" s="20">
        <v>-91.094999999999999</v>
      </c>
      <c r="Y187" s="58"/>
    </row>
    <row r="188" spans="1:25" ht="16">
      <c r="A188" s="53" t="s">
        <v>88</v>
      </c>
      <c r="B188" s="54" t="s">
        <v>64</v>
      </c>
      <c r="C188" s="11" t="s">
        <v>12</v>
      </c>
      <c r="D188" s="10">
        <v>177500</v>
      </c>
      <c r="E188" s="11" t="s">
        <v>12</v>
      </c>
      <c r="F188" s="10">
        <v>186500</v>
      </c>
      <c r="G188" s="19">
        <v>9.7094900000000006</v>
      </c>
      <c r="H188" s="19">
        <v>5.0745500000000003</v>
      </c>
      <c r="I188" s="61">
        <f>10*LOG((10^(G188/10)+10^(G189/10)+10^(G190/10)+10^(H188/10)+10^(H189/10)+10^(H190/10))/6)</f>
        <v>7.5367621877940767</v>
      </c>
      <c r="J188" s="20">
        <v>14.3301</v>
      </c>
      <c r="K188" s="20">
        <v>9.1307299999999998</v>
      </c>
      <c r="L188" s="61">
        <f>10*LOG((10^(J188/10)+10^(J189/10)+10^(J190/10)+10^(K188/10)+10^(K189/10)+10^(K190/10))/6)</f>
        <v>12.158759277316847</v>
      </c>
      <c r="N188" s="53" t="s">
        <v>88</v>
      </c>
      <c r="O188" s="54" t="s">
        <v>64</v>
      </c>
      <c r="P188" s="11" t="s">
        <v>12</v>
      </c>
      <c r="Q188" s="10">
        <v>177500</v>
      </c>
      <c r="R188" s="11" t="s">
        <v>12</v>
      </c>
      <c r="S188" s="10">
        <v>186500</v>
      </c>
      <c r="T188" s="39">
        <v>-85.01</v>
      </c>
      <c r="U188" s="39">
        <v>-85.19</v>
      </c>
      <c r="V188" s="57">
        <f>10*LOG(6/((1/10^(T188/10))+(1/10^(T189/10))+(1/10^(T190/10))+(1/10^(U188/10))+(1/10^(U189/10))+(1/10^(U190/10))))</f>
        <v>-85.924274376084512</v>
      </c>
      <c r="W188" s="20"/>
      <c r="X188" s="20"/>
      <c r="Y188" s="57"/>
    </row>
    <row r="189" spans="1:25" ht="16">
      <c r="A189" s="53"/>
      <c r="B189" s="55"/>
      <c r="C189" s="10" t="s">
        <v>13</v>
      </c>
      <c r="D189" s="10">
        <v>179500</v>
      </c>
      <c r="E189" s="10" t="s">
        <v>13</v>
      </c>
      <c r="F189" s="10">
        <v>188500</v>
      </c>
      <c r="G189" s="19">
        <v>8.4634900000000002</v>
      </c>
      <c r="H189" s="19">
        <v>5.3227900000000004</v>
      </c>
      <c r="I189" s="62"/>
      <c r="J189" s="20">
        <v>13.1515</v>
      </c>
      <c r="K189" s="20">
        <v>9.2478899999999999</v>
      </c>
      <c r="L189" s="62"/>
      <c r="N189" s="53"/>
      <c r="O189" s="55"/>
      <c r="P189" s="10" t="s">
        <v>13</v>
      </c>
      <c r="Q189" s="10">
        <v>179500</v>
      </c>
      <c r="R189" s="10" t="s">
        <v>13</v>
      </c>
      <c r="S189" s="10">
        <v>188500</v>
      </c>
      <c r="T189" s="39">
        <v>-86.52</v>
      </c>
      <c r="U189" s="39">
        <v>-86.55</v>
      </c>
      <c r="V189" s="58"/>
      <c r="W189" s="20"/>
      <c r="X189" s="20"/>
      <c r="Y189" s="58"/>
    </row>
    <row r="190" spans="1:25" ht="17" thickBot="1">
      <c r="A190" s="59"/>
      <c r="B190" s="60"/>
      <c r="C190" s="21" t="s">
        <v>14</v>
      </c>
      <c r="D190" s="21">
        <v>181500</v>
      </c>
      <c r="E190" s="21" t="s">
        <v>14</v>
      </c>
      <c r="F190" s="21">
        <v>190500</v>
      </c>
      <c r="G190" s="23">
        <v>8.8366399999999992</v>
      </c>
      <c r="H190" s="23">
        <v>5.2901999999999996</v>
      </c>
      <c r="I190" s="63"/>
      <c r="J190" s="36">
        <v>13.9328</v>
      </c>
      <c r="K190" s="36">
        <v>9.7962000000000007</v>
      </c>
      <c r="L190" s="63"/>
      <c r="M190" s="24"/>
      <c r="N190" s="59"/>
      <c r="O190" s="60"/>
      <c r="P190" s="21" t="s">
        <v>14</v>
      </c>
      <c r="Q190" s="21">
        <v>181500</v>
      </c>
      <c r="R190" s="21" t="s">
        <v>14</v>
      </c>
      <c r="S190" s="21">
        <v>190500</v>
      </c>
      <c r="T190" s="40">
        <v>-86.39</v>
      </c>
      <c r="U190" s="40">
        <v>-85.61</v>
      </c>
      <c r="V190" s="58"/>
      <c r="W190" s="36"/>
      <c r="X190" s="36"/>
      <c r="Y190" s="64"/>
    </row>
    <row r="193" spans="1:25" ht="16">
      <c r="A193" s="76" t="s">
        <v>112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8"/>
    </row>
    <row r="194" spans="1:25">
      <c r="A194" s="66" t="s">
        <v>11</v>
      </c>
      <c r="B194" s="68" t="s">
        <v>20</v>
      </c>
      <c r="C194" s="70" t="s">
        <v>50</v>
      </c>
      <c r="D194" s="71"/>
      <c r="E194" s="74" t="s">
        <v>51</v>
      </c>
      <c r="F194" s="74"/>
      <c r="G194" s="49" t="s">
        <v>56</v>
      </c>
      <c r="H194" s="49"/>
      <c r="I194" s="74" t="s">
        <v>58</v>
      </c>
      <c r="J194" s="49" t="s">
        <v>57</v>
      </c>
      <c r="K194" s="49"/>
      <c r="L194" s="74" t="s">
        <v>59</v>
      </c>
      <c r="M194" s="22"/>
      <c r="N194" s="66" t="s">
        <v>11</v>
      </c>
      <c r="O194" s="68" t="s">
        <v>20</v>
      </c>
      <c r="P194" s="70" t="s">
        <v>50</v>
      </c>
      <c r="Q194" s="71"/>
      <c r="R194" s="74" t="s">
        <v>51</v>
      </c>
      <c r="S194" s="74"/>
      <c r="T194" s="49" t="s">
        <v>61</v>
      </c>
      <c r="U194" s="49"/>
      <c r="V194" s="50" t="s">
        <v>62</v>
      </c>
      <c r="W194" s="49" t="s">
        <v>60</v>
      </c>
      <c r="X194" s="49"/>
      <c r="Y194" s="50" t="s">
        <v>63</v>
      </c>
    </row>
    <row r="195" spans="1:25">
      <c r="A195" s="67"/>
      <c r="B195" s="69"/>
      <c r="C195" s="72"/>
      <c r="D195" s="73"/>
      <c r="E195" s="75"/>
      <c r="F195" s="75"/>
      <c r="G195" s="18" t="s">
        <v>52</v>
      </c>
      <c r="H195" s="18" t="s">
        <v>53</v>
      </c>
      <c r="I195" s="75"/>
      <c r="J195" s="18" t="s">
        <v>54</v>
      </c>
      <c r="K195" s="18" t="s">
        <v>55</v>
      </c>
      <c r="L195" s="75"/>
      <c r="N195" s="67"/>
      <c r="O195" s="69"/>
      <c r="P195" s="72"/>
      <c r="Q195" s="73"/>
      <c r="R195" s="75"/>
      <c r="S195" s="75"/>
      <c r="T195" s="18" t="s">
        <v>52</v>
      </c>
      <c r="U195" s="18" t="s">
        <v>53</v>
      </c>
      <c r="V195" s="51"/>
      <c r="W195" s="18" t="s">
        <v>54</v>
      </c>
      <c r="X195" s="18" t="s">
        <v>55</v>
      </c>
      <c r="Y195" s="51"/>
    </row>
    <row r="196" spans="1:25" ht="16">
      <c r="A196" s="52" t="s">
        <v>85</v>
      </c>
      <c r="B196" s="65" t="s">
        <v>64</v>
      </c>
      <c r="C196" s="11" t="s">
        <v>12</v>
      </c>
      <c r="D196" s="11">
        <v>344000</v>
      </c>
      <c r="E196" s="11" t="s">
        <v>12</v>
      </c>
      <c r="F196" s="11">
        <v>363000</v>
      </c>
      <c r="G196" s="19"/>
      <c r="H196" s="19"/>
      <c r="I196" s="61">
        <f>10*LOG((10^(G196/10)+10^(G197/10)+10^(G198/10)+10^(H196/10)+10^(H197/10)+10^(H198/10))/6)</f>
        <v>0</v>
      </c>
      <c r="J196" s="20">
        <v>13.6363</v>
      </c>
      <c r="K196" s="20">
        <v>10.0045</v>
      </c>
      <c r="L196" s="61">
        <f>10*LOG((10^(J196/10)+10^(J197/10)+10^(J198/10)+10^(K196/10)+10^(K197/10)+10^(K198/10))/6)</f>
        <v>11.210526799111554</v>
      </c>
      <c r="N196" s="52" t="s">
        <v>85</v>
      </c>
      <c r="O196" s="65" t="s">
        <v>64</v>
      </c>
      <c r="P196" s="11" t="s">
        <v>12</v>
      </c>
      <c r="Q196" s="11">
        <v>344000</v>
      </c>
      <c r="R196" s="11" t="s">
        <v>12</v>
      </c>
      <c r="S196" s="11">
        <v>363000</v>
      </c>
      <c r="T196" s="19"/>
      <c r="U196" s="19"/>
      <c r="V196" s="57">
        <f>10*LOG(6/((1/10^(T196/10))+(1/10^(T197/10))+(1/10^(T198/10))+(1/10^(U196/10))+(1/10^(U197/10))+(1/10^(U198/10))))</f>
        <v>0</v>
      </c>
      <c r="W196" s="20">
        <v>-91.731800000000007</v>
      </c>
      <c r="X196" s="20">
        <v>-90.544200000000004</v>
      </c>
      <c r="Y196" s="57">
        <f>10*LOG(6/((1/10^(W196/10))+(1/10^(W197/10))+(1/10^(W198/10))+(1/10^(X196/10))+(1/10^(X197/10))+(1/10^(X198/10))))</f>
        <v>-91.042363590186596</v>
      </c>
    </row>
    <row r="197" spans="1:25" ht="16">
      <c r="A197" s="53"/>
      <c r="B197" s="55"/>
      <c r="C197" s="11" t="s">
        <v>13</v>
      </c>
      <c r="D197" s="11">
        <v>349500</v>
      </c>
      <c r="E197" s="11" t="s">
        <v>13</v>
      </c>
      <c r="F197" s="11">
        <v>368500</v>
      </c>
      <c r="G197" s="19"/>
      <c r="H197" s="19"/>
      <c r="I197" s="62"/>
      <c r="J197" s="20">
        <v>9.6858900000000006</v>
      </c>
      <c r="K197" s="20">
        <v>10.5924</v>
      </c>
      <c r="L197" s="62"/>
      <c r="N197" s="53"/>
      <c r="O197" s="55"/>
      <c r="P197" s="11" t="s">
        <v>13</v>
      </c>
      <c r="Q197" s="11">
        <v>349500</v>
      </c>
      <c r="R197" s="11" t="s">
        <v>13</v>
      </c>
      <c r="S197" s="11">
        <v>368500</v>
      </c>
      <c r="T197" s="19"/>
      <c r="U197" s="19"/>
      <c r="V197" s="58"/>
      <c r="W197" s="20">
        <v>-91.733199999999997</v>
      </c>
      <c r="X197" s="20">
        <v>-90.398799999999994</v>
      </c>
      <c r="Y197" s="58"/>
    </row>
    <row r="198" spans="1:25" ht="16">
      <c r="A198" s="53"/>
      <c r="B198" s="56"/>
      <c r="C198" s="11" t="s">
        <v>14</v>
      </c>
      <c r="D198" s="11">
        <v>355000</v>
      </c>
      <c r="E198" s="11" t="s">
        <v>14</v>
      </c>
      <c r="F198" s="11">
        <v>374000</v>
      </c>
      <c r="G198" s="19"/>
      <c r="H198" s="19"/>
      <c r="I198" s="62"/>
      <c r="J198" s="20">
        <v>12.8156</v>
      </c>
      <c r="K198" s="20">
        <v>7.9859</v>
      </c>
      <c r="L198" s="62"/>
      <c r="N198" s="53"/>
      <c r="O198" s="56"/>
      <c r="P198" s="11" t="s">
        <v>14</v>
      </c>
      <c r="Q198" s="11">
        <v>355000</v>
      </c>
      <c r="R198" s="11" t="s">
        <v>14</v>
      </c>
      <c r="S198" s="11">
        <v>374000</v>
      </c>
      <c r="T198" s="19"/>
      <c r="U198" s="19"/>
      <c r="V198" s="58"/>
      <c r="W198" s="20">
        <v>-91.514200000000002</v>
      </c>
      <c r="X198" s="20">
        <v>-90.001400000000004</v>
      </c>
      <c r="Y198" s="58"/>
    </row>
    <row r="199" spans="1:25" ht="16">
      <c r="A199" s="52" t="s">
        <v>86</v>
      </c>
      <c r="B199" s="54" t="s">
        <v>64</v>
      </c>
      <c r="C199" s="11" t="s">
        <v>12</v>
      </c>
      <c r="D199" s="10">
        <v>166300</v>
      </c>
      <c r="E199" s="11" t="s">
        <v>12</v>
      </c>
      <c r="F199" s="10">
        <v>175300</v>
      </c>
      <c r="G199" s="19"/>
      <c r="H199" s="19"/>
      <c r="I199" s="61">
        <f>10*LOG((10^(G199/10)+10^(G200/10)+10^(G201/10)+10^(H199/10)+10^(H200/10)+10^(H201/10))/6)</f>
        <v>0</v>
      </c>
      <c r="J199" s="20">
        <v>13.0886</v>
      </c>
      <c r="K199" s="20">
        <v>12.1526</v>
      </c>
      <c r="L199" s="61">
        <f>10*LOG((10^(J199/10)+10^(J200/10)+10^(J201/10)+10^(K199/10)+10^(K200/10)+10^(K201/10))/6)</f>
        <v>12.9523255769352</v>
      </c>
      <c r="N199" s="52" t="s">
        <v>86</v>
      </c>
      <c r="O199" s="54" t="s">
        <v>64</v>
      </c>
      <c r="P199" s="11" t="s">
        <v>12</v>
      </c>
      <c r="Q199" s="10">
        <v>166300</v>
      </c>
      <c r="R199" s="11" t="s">
        <v>12</v>
      </c>
      <c r="S199" s="10">
        <v>175300</v>
      </c>
      <c r="T199" s="19"/>
      <c r="U199" s="19"/>
      <c r="V199" s="57">
        <f>10*LOG(6/((1/10^(T199/10))+(1/10^(T200/10))+(1/10^(T201/10))+(1/10^(U199/10))+(1/10^(U200/10))+(1/10^(U201/10))))</f>
        <v>0</v>
      </c>
      <c r="W199" s="20">
        <v>-87.661100000000005</v>
      </c>
      <c r="X199" s="20">
        <v>-87.439400000000006</v>
      </c>
      <c r="Y199" s="57">
        <f>10*LOG(6/((1/10^(W199/10))+(1/10^(W200/10))+(1/10^(W201/10))+(1/10^(X199/10))+(1/10^(X200/10))+(1/10^(X201/10))))</f>
        <v>-87.649096661744679</v>
      </c>
    </row>
    <row r="200" spans="1:25" ht="16">
      <c r="A200" s="53"/>
      <c r="B200" s="55"/>
      <c r="C200" s="10" t="s">
        <v>13</v>
      </c>
      <c r="D200" s="10">
        <v>167300</v>
      </c>
      <c r="E200" s="10" t="s">
        <v>13</v>
      </c>
      <c r="F200" s="10">
        <v>176300</v>
      </c>
      <c r="G200" s="19"/>
      <c r="H200" s="19"/>
      <c r="I200" s="62"/>
      <c r="J200" s="20">
        <v>13.764900000000001</v>
      </c>
      <c r="K200" s="20">
        <v>12.3004</v>
      </c>
      <c r="L200" s="62"/>
      <c r="N200" s="53"/>
      <c r="O200" s="55"/>
      <c r="P200" s="10" t="s">
        <v>13</v>
      </c>
      <c r="Q200" s="10">
        <v>167300</v>
      </c>
      <c r="R200" s="10" t="s">
        <v>13</v>
      </c>
      <c r="S200" s="10">
        <v>176300</v>
      </c>
      <c r="T200" s="19"/>
      <c r="U200" s="19"/>
      <c r="V200" s="58"/>
      <c r="W200" s="20">
        <v>-87.302199999999999</v>
      </c>
      <c r="X200" s="20">
        <v>-88.122200000000007</v>
      </c>
      <c r="Y200" s="58"/>
    </row>
    <row r="201" spans="1:25" ht="16">
      <c r="A201" s="53"/>
      <c r="B201" s="56"/>
      <c r="C201" s="10" t="s">
        <v>14</v>
      </c>
      <c r="D201" s="10">
        <v>168300</v>
      </c>
      <c r="E201" s="10" t="s">
        <v>14</v>
      </c>
      <c r="F201" s="10">
        <v>177300</v>
      </c>
      <c r="G201" s="19"/>
      <c r="H201" s="19"/>
      <c r="I201" s="62"/>
      <c r="J201" s="20">
        <v>13.464600000000001</v>
      </c>
      <c r="K201" s="20">
        <v>12.705500000000001</v>
      </c>
      <c r="L201" s="62"/>
      <c r="N201" s="53"/>
      <c r="O201" s="56"/>
      <c r="P201" s="10" t="s">
        <v>14</v>
      </c>
      <c r="Q201" s="10">
        <v>168300</v>
      </c>
      <c r="R201" s="10" t="s">
        <v>14</v>
      </c>
      <c r="S201" s="10">
        <v>177300</v>
      </c>
      <c r="T201" s="19"/>
      <c r="U201" s="19"/>
      <c r="V201" s="58"/>
      <c r="W201" s="20">
        <v>-87.446399999999997</v>
      </c>
      <c r="X201" s="20">
        <v>-87.867800000000003</v>
      </c>
      <c r="Y201" s="58"/>
    </row>
    <row r="202" spans="1:25" ht="16">
      <c r="A202" s="52" t="s">
        <v>87</v>
      </c>
      <c r="B202" s="54" t="s">
        <v>64</v>
      </c>
      <c r="C202" s="11" t="s">
        <v>12</v>
      </c>
      <c r="D202" s="11">
        <v>501500</v>
      </c>
      <c r="E202" s="11" t="s">
        <v>12</v>
      </c>
      <c r="F202" s="11">
        <v>525500</v>
      </c>
      <c r="G202" s="19"/>
      <c r="H202" s="19"/>
      <c r="I202" s="61">
        <f>10*LOG((10^(G202/10)+10^(G203/10)+10^(G204/10)+10^(H202/10)+10^(H203/10)+10^(H204/10))/6)</f>
        <v>0</v>
      </c>
      <c r="J202" s="20">
        <v>14.6617</v>
      </c>
      <c r="K202" s="20">
        <v>12.6366</v>
      </c>
      <c r="L202" s="61">
        <f>10*LOG((10^(J202/10)+10^(J203/10)+10^(J204/10)+10^(K202/10)+10^(K203/10)+10^(K204/10))/6)</f>
        <v>13.356855211910954</v>
      </c>
      <c r="N202" s="52" t="s">
        <v>87</v>
      </c>
      <c r="O202" s="54" t="s">
        <v>64</v>
      </c>
      <c r="P202" s="11" t="s">
        <v>12</v>
      </c>
      <c r="Q202" s="11">
        <v>501500</v>
      </c>
      <c r="R202" s="11" t="s">
        <v>12</v>
      </c>
      <c r="S202" s="11">
        <v>525500</v>
      </c>
      <c r="T202" s="19"/>
      <c r="U202" s="19"/>
      <c r="V202" s="57">
        <f>10*LOG(6/((1/10^(T202/10))+(1/10^(T203/10))+(1/10^(T204/10))+(1/10^(U202/10))+(1/10^(U203/10))+(1/10^(U204/10))))</f>
        <v>0</v>
      </c>
      <c r="W202" s="20">
        <v>-92.302000000000007</v>
      </c>
      <c r="X202" s="20">
        <v>-91.674000000000007</v>
      </c>
      <c r="Y202" s="57">
        <f>10*LOG(6/((1/10^(W202/10))+(1/10^(W203/10))+(1/10^(W204/10))+(1/10^(X202/10))+(1/10^(X203/10))+(1/10^(X204/10))))</f>
        <v>-91.876984271909464</v>
      </c>
    </row>
    <row r="203" spans="1:25" ht="16">
      <c r="A203" s="53"/>
      <c r="B203" s="55"/>
      <c r="C203" s="10" t="s">
        <v>13</v>
      </c>
      <c r="D203" s="10">
        <v>507000</v>
      </c>
      <c r="E203" s="10" t="s">
        <v>13</v>
      </c>
      <c r="F203" s="10">
        <v>531000</v>
      </c>
      <c r="G203" s="19"/>
      <c r="H203" s="19"/>
      <c r="I203" s="62"/>
      <c r="J203" s="20">
        <v>12.687799999999999</v>
      </c>
      <c r="K203" s="20">
        <v>12.0395</v>
      </c>
      <c r="L203" s="62"/>
      <c r="N203" s="53"/>
      <c r="O203" s="55"/>
      <c r="P203" s="10" t="s">
        <v>13</v>
      </c>
      <c r="Q203" s="10">
        <v>507000</v>
      </c>
      <c r="R203" s="10" t="s">
        <v>13</v>
      </c>
      <c r="S203" s="10">
        <v>531000</v>
      </c>
      <c r="T203" s="19"/>
      <c r="U203" s="19"/>
      <c r="V203" s="58"/>
      <c r="W203" s="20">
        <v>-93.277699999999996</v>
      </c>
      <c r="X203" s="20">
        <v>-91.134100000000004</v>
      </c>
      <c r="Y203" s="58"/>
    </row>
    <row r="204" spans="1:25" ht="16">
      <c r="A204" s="53"/>
      <c r="B204" s="56"/>
      <c r="C204" s="10" t="s">
        <v>14</v>
      </c>
      <c r="D204" s="10">
        <v>512500</v>
      </c>
      <c r="E204" s="10" t="s">
        <v>14</v>
      </c>
      <c r="F204" s="10">
        <v>536500</v>
      </c>
      <c r="G204" s="19"/>
      <c r="H204" s="19"/>
      <c r="I204" s="62"/>
      <c r="J204" s="20">
        <v>13.7661</v>
      </c>
      <c r="K204" s="20">
        <v>13.802099999999999</v>
      </c>
      <c r="L204" s="62"/>
      <c r="N204" s="53"/>
      <c r="O204" s="56"/>
      <c r="P204" s="10" t="s">
        <v>14</v>
      </c>
      <c r="Q204" s="10">
        <v>512500</v>
      </c>
      <c r="R204" s="10" t="s">
        <v>14</v>
      </c>
      <c r="S204" s="10">
        <v>536500</v>
      </c>
      <c r="T204" s="19"/>
      <c r="U204" s="19"/>
      <c r="V204" s="58"/>
      <c r="W204" s="20">
        <v>-91.652900000000002</v>
      </c>
      <c r="X204" s="20">
        <v>-90.740499999999997</v>
      </c>
      <c r="Y204" s="58"/>
    </row>
    <row r="205" spans="1:25" ht="16">
      <c r="A205" s="53" t="s">
        <v>88</v>
      </c>
      <c r="B205" s="54" t="s">
        <v>64</v>
      </c>
      <c r="C205" s="11" t="s">
        <v>12</v>
      </c>
      <c r="D205" s="10">
        <v>177500</v>
      </c>
      <c r="E205" s="11" t="s">
        <v>12</v>
      </c>
      <c r="F205" s="10">
        <v>186500</v>
      </c>
      <c r="G205" s="19"/>
      <c r="H205" s="19"/>
      <c r="I205" s="61">
        <f>10*LOG((10^(G205/10)+10^(G206/10)+10^(G207/10)+10^(H205/10)+10^(H206/10)+10^(H207/10))/6)</f>
        <v>0</v>
      </c>
      <c r="J205" s="20">
        <v>13.9725</v>
      </c>
      <c r="K205" s="20">
        <v>13.4337</v>
      </c>
      <c r="L205" s="61">
        <f>10*LOG((10^(J205/10)+10^(J206/10)+10^(J207/10)+10^(K205/10)+10^(K206/10)+10^(K207/10))/6)</f>
        <v>12.788471285007819</v>
      </c>
      <c r="N205" s="53" t="s">
        <v>88</v>
      </c>
      <c r="O205" s="54" t="s">
        <v>64</v>
      </c>
      <c r="P205" s="11" t="s">
        <v>12</v>
      </c>
      <c r="Q205" s="10">
        <v>177500</v>
      </c>
      <c r="R205" s="11" t="s">
        <v>12</v>
      </c>
      <c r="S205" s="10">
        <v>186500</v>
      </c>
      <c r="T205" s="19"/>
      <c r="U205" s="19"/>
      <c r="V205" s="57">
        <f>10*LOG(6/((1/10^(T205/10))+(1/10^(T206/10))+(1/10^(T207/10))+(1/10^(U205/10))+(1/10^(U206/10))+(1/10^(U207/10))))</f>
        <v>0</v>
      </c>
      <c r="W205" s="20">
        <v>-87.045500000000004</v>
      </c>
      <c r="X205" s="20">
        <v>-86.377600000000001</v>
      </c>
      <c r="Y205" s="57">
        <f>10*LOG(6/((1/10^(W205/10))+(1/10^(W206/10))+(1/10^(W207/10))+(1/10^(X205/10))+(1/10^(X206/10))+(1/10^(X207/10))))</f>
        <v>-87.327488989795711</v>
      </c>
    </row>
    <row r="206" spans="1:25" ht="16">
      <c r="A206" s="53"/>
      <c r="B206" s="55"/>
      <c r="C206" s="10" t="s">
        <v>13</v>
      </c>
      <c r="D206" s="10">
        <v>179500</v>
      </c>
      <c r="E206" s="10" t="s">
        <v>13</v>
      </c>
      <c r="F206" s="10">
        <v>188500</v>
      </c>
      <c r="G206" s="19"/>
      <c r="H206" s="19"/>
      <c r="I206" s="62"/>
      <c r="J206" s="20">
        <v>12.4268</v>
      </c>
      <c r="K206" s="20">
        <v>12.100099999999999</v>
      </c>
      <c r="L206" s="62"/>
      <c r="N206" s="53"/>
      <c r="O206" s="55"/>
      <c r="P206" s="10" t="s">
        <v>13</v>
      </c>
      <c r="Q206" s="10">
        <v>179500</v>
      </c>
      <c r="R206" s="10" t="s">
        <v>13</v>
      </c>
      <c r="S206" s="10">
        <v>188500</v>
      </c>
      <c r="T206" s="19"/>
      <c r="U206" s="19"/>
      <c r="V206" s="58"/>
      <c r="W206" s="20">
        <v>-88.479299999999995</v>
      </c>
      <c r="X206" s="20">
        <v>-88.238</v>
      </c>
      <c r="Y206" s="58"/>
    </row>
    <row r="207" spans="1:25" ht="16">
      <c r="A207" s="59"/>
      <c r="B207" s="60"/>
      <c r="C207" s="21" t="s">
        <v>14</v>
      </c>
      <c r="D207" s="21">
        <v>181500</v>
      </c>
      <c r="E207" s="21" t="s">
        <v>14</v>
      </c>
      <c r="F207" s="21">
        <v>190500</v>
      </c>
      <c r="G207" s="23"/>
      <c r="H207" s="23"/>
      <c r="I207" s="63"/>
      <c r="J207" s="36">
        <v>12.993499999999999</v>
      </c>
      <c r="K207" s="36">
        <v>11.2676</v>
      </c>
      <c r="L207" s="63"/>
      <c r="M207" s="24"/>
      <c r="N207" s="59"/>
      <c r="O207" s="60"/>
      <c r="P207" s="21" t="s">
        <v>14</v>
      </c>
      <c r="Q207" s="21">
        <v>181500</v>
      </c>
      <c r="R207" s="21" t="s">
        <v>14</v>
      </c>
      <c r="S207" s="21">
        <v>190500</v>
      </c>
      <c r="T207" s="23"/>
      <c r="U207" s="23"/>
      <c r="V207" s="64"/>
      <c r="W207" s="36">
        <v>-87.081900000000005</v>
      </c>
      <c r="X207" s="36">
        <v>-86.233599999999996</v>
      </c>
      <c r="Y207" s="64"/>
    </row>
    <row r="210" spans="1:25" ht="16">
      <c r="A210" s="76" t="s">
        <v>113</v>
      </c>
      <c r="B210" s="77"/>
      <c r="C210" s="77"/>
      <c r="D210" s="77"/>
      <c r="E210" s="77"/>
      <c r="F210" s="77"/>
      <c r="G210" s="77"/>
      <c r="H210" s="77"/>
      <c r="I210" s="77"/>
      <c r="J210" s="77"/>
      <c r="K210" s="77"/>
      <c r="L210" s="77"/>
      <c r="M210" s="77"/>
      <c r="N210" s="77"/>
      <c r="O210" s="77"/>
      <c r="P210" s="77"/>
      <c r="Q210" s="77"/>
      <c r="R210" s="77"/>
      <c r="S210" s="77"/>
      <c r="T210" s="77"/>
      <c r="U210" s="77"/>
      <c r="V210" s="77"/>
      <c r="W210" s="77"/>
      <c r="X210" s="77"/>
      <c r="Y210" s="78"/>
    </row>
    <row r="211" spans="1:25">
      <c r="A211" s="66" t="s">
        <v>11</v>
      </c>
      <c r="B211" s="68" t="s">
        <v>20</v>
      </c>
      <c r="C211" s="70" t="s">
        <v>50</v>
      </c>
      <c r="D211" s="71"/>
      <c r="E211" s="74" t="s">
        <v>51</v>
      </c>
      <c r="F211" s="74"/>
      <c r="G211" s="49" t="s">
        <v>56</v>
      </c>
      <c r="H211" s="49"/>
      <c r="I211" s="74" t="s">
        <v>58</v>
      </c>
      <c r="J211" s="49" t="s">
        <v>57</v>
      </c>
      <c r="K211" s="49"/>
      <c r="L211" s="74" t="s">
        <v>59</v>
      </c>
      <c r="M211" s="22"/>
      <c r="N211" s="66" t="s">
        <v>11</v>
      </c>
      <c r="O211" s="68" t="s">
        <v>20</v>
      </c>
      <c r="P211" s="70" t="s">
        <v>50</v>
      </c>
      <c r="Q211" s="71"/>
      <c r="R211" s="74" t="s">
        <v>51</v>
      </c>
      <c r="S211" s="74"/>
      <c r="T211" s="49" t="s">
        <v>61</v>
      </c>
      <c r="U211" s="49"/>
      <c r="V211" s="50" t="s">
        <v>62</v>
      </c>
      <c r="W211" s="49" t="s">
        <v>60</v>
      </c>
      <c r="X211" s="49"/>
      <c r="Y211" s="50" t="s">
        <v>63</v>
      </c>
    </row>
    <row r="212" spans="1:25">
      <c r="A212" s="67"/>
      <c r="B212" s="69"/>
      <c r="C212" s="72"/>
      <c r="D212" s="73"/>
      <c r="E212" s="75"/>
      <c r="F212" s="75"/>
      <c r="G212" s="18" t="s">
        <v>52</v>
      </c>
      <c r="H212" s="18" t="s">
        <v>53</v>
      </c>
      <c r="I212" s="75"/>
      <c r="J212" s="18" t="s">
        <v>54</v>
      </c>
      <c r="K212" s="18" t="s">
        <v>55</v>
      </c>
      <c r="L212" s="75"/>
      <c r="N212" s="67"/>
      <c r="O212" s="69"/>
      <c r="P212" s="72"/>
      <c r="Q212" s="73"/>
      <c r="R212" s="75"/>
      <c r="S212" s="75"/>
      <c r="T212" s="18" t="s">
        <v>52</v>
      </c>
      <c r="U212" s="18" t="s">
        <v>53</v>
      </c>
      <c r="V212" s="51"/>
      <c r="W212" s="18" t="s">
        <v>54</v>
      </c>
      <c r="X212" s="18" t="s">
        <v>55</v>
      </c>
      <c r="Y212" s="51"/>
    </row>
    <row r="213" spans="1:25" ht="16">
      <c r="A213" s="52" t="s">
        <v>85</v>
      </c>
      <c r="B213" s="65" t="s">
        <v>64</v>
      </c>
      <c r="C213" s="11" t="s">
        <v>12</v>
      </c>
      <c r="D213" s="11">
        <v>344000</v>
      </c>
      <c r="E213" s="11" t="s">
        <v>12</v>
      </c>
      <c r="F213" s="11">
        <v>363000</v>
      </c>
      <c r="G213" s="19">
        <v>8.0282599999999995</v>
      </c>
      <c r="H213" s="19">
        <v>9.8083899999999993</v>
      </c>
      <c r="I213" s="61">
        <f>10*LOG((10^(G213/10)+10^(G214/10)+10^(G215/10)+10^(H213/10)+10^(H214/10)+10^(H215/10))/6)</f>
        <v>9.1893780099562967</v>
      </c>
      <c r="J213" s="20">
        <v>10.607100000000001</v>
      </c>
      <c r="K213" s="20">
        <v>11.8528</v>
      </c>
      <c r="L213" s="61">
        <f>10*LOG((10^(J213/10)+10^(J214/10)+10^(J215/10)+10^(K213/10)+10^(K214/10)+10^(K215/10))/6)</f>
        <v>11.667005568559283</v>
      </c>
      <c r="N213" s="52" t="s">
        <v>85</v>
      </c>
      <c r="O213" s="65" t="s">
        <v>64</v>
      </c>
      <c r="P213" s="11" t="s">
        <v>12</v>
      </c>
      <c r="Q213" s="11">
        <v>344000</v>
      </c>
      <c r="R213" s="11" t="s">
        <v>12</v>
      </c>
      <c r="S213" s="11">
        <v>363000</v>
      </c>
      <c r="T213" s="19">
        <v>87.145899999999997</v>
      </c>
      <c r="U213" s="19">
        <v>-89.534099999999995</v>
      </c>
      <c r="V213" s="57">
        <f>10*LOG(6/((1/10^(T213/10))+(1/10^(T214/10))+(1/10^(T215/10))+(1/10^(U213/10))+(1/10^(U214/10))+(1/10^(U215/10))))</f>
        <v>-87.930864148154683</v>
      </c>
      <c r="W213" s="20">
        <v>-91.194400000000002</v>
      </c>
      <c r="X213" s="20">
        <v>-91.594700000000003</v>
      </c>
      <c r="Y213" s="57">
        <f>10*LOG(6/((1/10^(W213/10))+(1/10^(W214/10))+(1/10^(W215/10))+(1/10^(X213/10))+(1/10^(X214/10))+(1/10^(X215/10))))</f>
        <v>-91.859364673442059</v>
      </c>
    </row>
    <row r="214" spans="1:25" ht="16">
      <c r="A214" s="53"/>
      <c r="B214" s="55"/>
      <c r="C214" s="11" t="s">
        <v>13</v>
      </c>
      <c r="D214" s="11">
        <v>349500</v>
      </c>
      <c r="E214" s="11" t="s">
        <v>13</v>
      </c>
      <c r="F214" s="11">
        <v>368500</v>
      </c>
      <c r="G214" s="19">
        <v>8.0144500000000001</v>
      </c>
      <c r="H214" s="19">
        <v>9.9964499999999994</v>
      </c>
      <c r="I214" s="62"/>
      <c r="J214" s="20">
        <v>10.746600000000001</v>
      </c>
      <c r="K214" s="20">
        <v>12.180300000000001</v>
      </c>
      <c r="L214" s="62"/>
      <c r="N214" s="53"/>
      <c r="O214" s="55"/>
      <c r="P214" s="11" t="s">
        <v>13</v>
      </c>
      <c r="Q214" s="11">
        <v>349500</v>
      </c>
      <c r="R214" s="11" t="s">
        <v>13</v>
      </c>
      <c r="S214" s="11">
        <v>368500</v>
      </c>
      <c r="T214" s="19">
        <v>-88.973500000000001</v>
      </c>
      <c r="U214" s="19">
        <v>-88.379099999999994</v>
      </c>
      <c r="V214" s="58"/>
      <c r="W214" s="20">
        <v>-92.203400000000002</v>
      </c>
      <c r="X214" s="20">
        <v>-92.737700000000004</v>
      </c>
      <c r="Y214" s="58"/>
    </row>
    <row r="215" spans="1:25" ht="16">
      <c r="A215" s="53"/>
      <c r="B215" s="56"/>
      <c r="C215" s="11" t="s">
        <v>14</v>
      </c>
      <c r="D215" s="11">
        <v>355000</v>
      </c>
      <c r="E215" s="11" t="s">
        <v>14</v>
      </c>
      <c r="F215" s="11">
        <v>374000</v>
      </c>
      <c r="G215" s="19">
        <v>8.3680000000000003</v>
      </c>
      <c r="H215" s="19">
        <v>10.2836</v>
      </c>
      <c r="I215" s="62"/>
      <c r="J215" s="20">
        <v>11.1539</v>
      </c>
      <c r="K215" s="20">
        <v>12.9697</v>
      </c>
      <c r="L215" s="62"/>
      <c r="N215" s="53"/>
      <c r="O215" s="56"/>
      <c r="P215" s="11" t="s">
        <v>14</v>
      </c>
      <c r="Q215" s="11">
        <v>355000</v>
      </c>
      <c r="R215" s="11" t="s">
        <v>14</v>
      </c>
      <c r="S215" s="11">
        <v>374000</v>
      </c>
      <c r="T215" s="19">
        <v>-88.133600000000001</v>
      </c>
      <c r="U215" s="19">
        <v>-88.444800000000001</v>
      </c>
      <c r="V215" s="58"/>
      <c r="W215" s="20">
        <v>-91.822800000000001</v>
      </c>
      <c r="X215" s="20">
        <v>-91.415700000000001</v>
      </c>
      <c r="Y215" s="58"/>
    </row>
    <row r="216" spans="1:25" ht="16">
      <c r="A216" s="52" t="s">
        <v>86</v>
      </c>
      <c r="B216" s="54" t="s">
        <v>64</v>
      </c>
      <c r="C216" s="11" t="s">
        <v>12</v>
      </c>
      <c r="D216" s="10">
        <v>166300</v>
      </c>
      <c r="E216" s="11" t="s">
        <v>12</v>
      </c>
      <c r="F216" s="10">
        <v>175300</v>
      </c>
      <c r="G216" s="19">
        <v>4.8090200000000003</v>
      </c>
      <c r="H216" s="19">
        <v>11.069699999999999</v>
      </c>
      <c r="I216" s="61">
        <f>10*LOG((10^(G216/10)+10^(G217/10)+10^(G218/10)+10^(H216/10)+10^(H217/10)+10^(H218/10))/6)</f>
        <v>9.1856335838780989</v>
      </c>
      <c r="J216" s="20"/>
      <c r="K216" s="20"/>
      <c r="L216" s="61"/>
      <c r="N216" s="52" t="s">
        <v>86</v>
      </c>
      <c r="O216" s="54" t="s">
        <v>64</v>
      </c>
      <c r="P216" s="11" t="s">
        <v>12</v>
      </c>
      <c r="Q216" s="10">
        <v>166300</v>
      </c>
      <c r="R216" s="11" t="s">
        <v>12</v>
      </c>
      <c r="S216" s="10">
        <v>175300</v>
      </c>
      <c r="T216" s="19">
        <v>-81.160799999999995</v>
      </c>
      <c r="U216" s="19">
        <v>-80.356800000000007</v>
      </c>
      <c r="V216" s="57">
        <f>10*LOG(6/((1/10^(T216/10))+(1/10^(T217/10))+(1/10^(T218/10))+(1/10^(U216/10))+(1/10^(U217/10))+(1/10^(U218/10))))</f>
        <v>-82.315413132866524</v>
      </c>
      <c r="W216" s="20"/>
      <c r="X216" s="20"/>
      <c r="Y216" s="57">
        <f>10*LOG(6/((1/10^(W216/10))+(1/10^(W217/10))+(1/10^(W218/10))+(1/10^(X216/10))+(1/10^(X217/10))+(1/10^(X218/10))))</f>
        <v>0</v>
      </c>
    </row>
    <row r="217" spans="1:25" ht="16">
      <c r="A217" s="53"/>
      <c r="B217" s="55"/>
      <c r="C217" s="10" t="s">
        <v>13</v>
      </c>
      <c r="D217" s="10">
        <v>167300</v>
      </c>
      <c r="E217" s="10" t="s">
        <v>13</v>
      </c>
      <c r="F217" s="10">
        <v>176300</v>
      </c>
      <c r="G217" s="19">
        <v>5.0140700000000002</v>
      </c>
      <c r="H217" s="19">
        <v>11.355600000000001</v>
      </c>
      <c r="I217" s="62"/>
      <c r="J217" s="20"/>
      <c r="K217" s="20"/>
      <c r="L217" s="62"/>
      <c r="N217" s="53"/>
      <c r="O217" s="55"/>
      <c r="P217" s="10" t="s">
        <v>13</v>
      </c>
      <c r="Q217" s="10">
        <v>167300</v>
      </c>
      <c r="R217" s="10" t="s">
        <v>13</v>
      </c>
      <c r="S217" s="10">
        <v>176300</v>
      </c>
      <c r="T217" s="19">
        <v>-85.299099999999996</v>
      </c>
      <c r="U217" s="19">
        <v>-80.829700000000003</v>
      </c>
      <c r="V217" s="58"/>
      <c r="W217" s="20"/>
      <c r="X217" s="20"/>
      <c r="Y217" s="58"/>
    </row>
    <row r="218" spans="1:25" ht="16">
      <c r="A218" s="53"/>
      <c r="B218" s="56"/>
      <c r="C218" s="10" t="s">
        <v>14</v>
      </c>
      <c r="D218" s="10">
        <v>168300</v>
      </c>
      <c r="E218" s="10" t="s">
        <v>14</v>
      </c>
      <c r="F218" s="10">
        <v>177300</v>
      </c>
      <c r="G218" s="19">
        <v>6.0441599999999998</v>
      </c>
      <c r="H218" s="19">
        <v>11.1608</v>
      </c>
      <c r="I218" s="62"/>
      <c r="J218" s="20"/>
      <c r="K218" s="20"/>
      <c r="L218" s="62"/>
      <c r="N218" s="53"/>
      <c r="O218" s="56"/>
      <c r="P218" s="10" t="s">
        <v>14</v>
      </c>
      <c r="Q218" s="10">
        <v>168300</v>
      </c>
      <c r="R218" s="10" t="s">
        <v>14</v>
      </c>
      <c r="S218" s="10">
        <v>177300</v>
      </c>
      <c r="T218" s="19">
        <v>-83.193200000000004</v>
      </c>
      <c r="U218" s="19">
        <v>-80.604600000000005</v>
      </c>
      <c r="V218" s="58"/>
      <c r="W218" s="20"/>
      <c r="X218" s="20"/>
      <c r="Y218" s="58"/>
    </row>
    <row r="219" spans="1:25" ht="16">
      <c r="A219" s="52" t="s">
        <v>87</v>
      </c>
      <c r="B219" s="54" t="s">
        <v>64</v>
      </c>
      <c r="C219" s="11" t="s">
        <v>12</v>
      </c>
      <c r="D219" s="11">
        <v>501500</v>
      </c>
      <c r="E219" s="11" t="s">
        <v>12</v>
      </c>
      <c r="F219" s="11">
        <v>525500</v>
      </c>
      <c r="G219" s="19">
        <v>10.851900000000001</v>
      </c>
      <c r="H219" s="19">
        <v>10.399100000000001</v>
      </c>
      <c r="I219" s="61">
        <f>10*LOG((10^(G219/10)+10^(G220/10)+10^(G221/10)+10^(H219/10)+10^(H220/10)+10^(H221/10))/6)</f>
        <v>10.720851085491006</v>
      </c>
      <c r="J219" s="20">
        <v>15.463900000000001</v>
      </c>
      <c r="K219" s="20">
        <v>12.193099999999999</v>
      </c>
      <c r="L219" s="61">
        <f>10*LOG((10^(J219/10)+10^(J220/10)+10^(J221/10)+10^(K219/10)+10^(K220/10)+10^(K221/10))/6)</f>
        <v>14.09188579649047</v>
      </c>
      <c r="N219" s="52" t="s">
        <v>87</v>
      </c>
      <c r="O219" s="54" t="s">
        <v>64</v>
      </c>
      <c r="P219" s="11" t="s">
        <v>12</v>
      </c>
      <c r="Q219" s="11">
        <v>501500</v>
      </c>
      <c r="R219" s="11" t="s">
        <v>12</v>
      </c>
      <c r="S219" s="11">
        <v>525500</v>
      </c>
      <c r="T219" s="19">
        <v>-90.906000000000006</v>
      </c>
      <c r="U219" s="19">
        <v>-90.805999999999997</v>
      </c>
      <c r="V219" s="57">
        <f>10*LOG(6/((1/10^(T219/10))+(1/10^(T220/10))+(1/10^(T221/10))+(1/10^(U219/10))+(1/10^(U220/10))+(1/10^(U221/10))))</f>
        <v>-90.963828890063368</v>
      </c>
      <c r="W219" s="20">
        <v>-93.6648</v>
      </c>
      <c r="X219" s="20">
        <v>-93.104100000000003</v>
      </c>
      <c r="Y219" s="57">
        <f>10*LOG(6/((1/10^(W219/10))+(1/10^(W220/10))+(1/10^(W221/10))+(1/10^(X219/10))+(1/10^(X220/10))+(1/10^(X221/10))))</f>
        <v>-93.290465710017571</v>
      </c>
    </row>
    <row r="220" spans="1:25" ht="16">
      <c r="A220" s="53"/>
      <c r="B220" s="55"/>
      <c r="C220" s="10" t="s">
        <v>13</v>
      </c>
      <c r="D220" s="10">
        <v>507000</v>
      </c>
      <c r="E220" s="10" t="s">
        <v>13</v>
      </c>
      <c r="F220" s="10">
        <v>531000</v>
      </c>
      <c r="G220" s="19">
        <v>11.104900000000001</v>
      </c>
      <c r="H220" s="19">
        <v>10.5967</v>
      </c>
      <c r="I220" s="62"/>
      <c r="J220" s="20">
        <v>15.7608</v>
      </c>
      <c r="K220" s="20">
        <v>12.066700000000001</v>
      </c>
      <c r="L220" s="62"/>
      <c r="N220" s="53"/>
      <c r="O220" s="55"/>
      <c r="P220" s="10" t="s">
        <v>13</v>
      </c>
      <c r="Q220" s="10">
        <v>507000</v>
      </c>
      <c r="R220" s="10" t="s">
        <v>13</v>
      </c>
      <c r="S220" s="10">
        <v>531000</v>
      </c>
      <c r="T220" s="19">
        <v>-91.353099999999998</v>
      </c>
      <c r="U220" s="19">
        <v>-91.083500000000001</v>
      </c>
      <c r="V220" s="58"/>
      <c r="W220" s="20">
        <v>-93.664699999999996</v>
      </c>
      <c r="X220" s="20">
        <v>-93.278300000000002</v>
      </c>
      <c r="Y220" s="58"/>
    </row>
    <row r="221" spans="1:25" ht="16">
      <c r="A221" s="53"/>
      <c r="B221" s="56"/>
      <c r="C221" s="10" t="s">
        <v>14</v>
      </c>
      <c r="D221" s="10">
        <v>512500</v>
      </c>
      <c r="E221" s="10" t="s">
        <v>14</v>
      </c>
      <c r="F221" s="10">
        <v>536500</v>
      </c>
      <c r="G221" s="19">
        <v>10.7552</v>
      </c>
      <c r="H221" s="19">
        <v>10.582100000000001</v>
      </c>
      <c r="I221" s="62"/>
      <c r="J221" s="20">
        <v>15.1381</v>
      </c>
      <c r="K221" s="20">
        <v>11.9763</v>
      </c>
      <c r="L221" s="62"/>
      <c r="N221" s="53"/>
      <c r="O221" s="56"/>
      <c r="P221" s="10" t="s">
        <v>14</v>
      </c>
      <c r="Q221" s="10">
        <v>512500</v>
      </c>
      <c r="R221" s="10" t="s">
        <v>14</v>
      </c>
      <c r="S221" s="10">
        <v>536500</v>
      </c>
      <c r="T221" s="19">
        <v>-90.917599999999993</v>
      </c>
      <c r="U221" s="19">
        <v>-90.684899999999999</v>
      </c>
      <c r="V221" s="58"/>
      <c r="W221" s="20">
        <v>-93.591200000000001</v>
      </c>
      <c r="X221" s="20">
        <v>-92.283699999999996</v>
      </c>
      <c r="Y221" s="58"/>
    </row>
    <row r="222" spans="1:25" ht="16">
      <c r="A222" s="53" t="s">
        <v>88</v>
      </c>
      <c r="B222" s="54" t="s">
        <v>64</v>
      </c>
      <c r="C222" s="11" t="s">
        <v>12</v>
      </c>
      <c r="D222" s="10">
        <v>177500</v>
      </c>
      <c r="E222" s="11" t="s">
        <v>12</v>
      </c>
      <c r="F222" s="10">
        <v>186500</v>
      </c>
      <c r="G222" s="19">
        <v>8.0941200000000002</v>
      </c>
      <c r="H222" s="19">
        <v>10.303100000000001</v>
      </c>
      <c r="I222" s="61">
        <f>10*LOG((10^(G222/10)+10^(G223/10)+10^(G224/10)+10^(H222/10)+10^(H223/10)+10^(H224/10))/6)</f>
        <v>8.9166564565705269</v>
      </c>
      <c r="J222" s="20"/>
      <c r="K222" s="20"/>
      <c r="L222" s="61"/>
      <c r="N222" s="53" t="s">
        <v>88</v>
      </c>
      <c r="O222" s="54" t="s">
        <v>64</v>
      </c>
      <c r="P222" s="11" t="s">
        <v>12</v>
      </c>
      <c r="Q222" s="10">
        <v>177500</v>
      </c>
      <c r="R222" s="11" t="s">
        <v>12</v>
      </c>
      <c r="S222" s="10">
        <v>186500</v>
      </c>
      <c r="T222" s="19">
        <v>-78.332499999999996</v>
      </c>
      <c r="U222" s="19">
        <v>-77.620800000000003</v>
      </c>
      <c r="V222" s="57">
        <f>10*LOG(6/((1/10^(T222/10))+(1/10^(T223/10))+(1/10^(T224/10))+(1/10^(U222/10))+(1/10^(U223/10))+(1/10^(U224/10))))</f>
        <v>-81.002404966401826</v>
      </c>
      <c r="W222" s="20">
        <v>-84.305099999999996</v>
      </c>
      <c r="X222" s="20">
        <v>-84.13</v>
      </c>
      <c r="Y222" s="57">
        <f>10*LOG(6/((1/10^(W222/10))+(1/10^(W223/10))+(1/10^(W224/10))+(1/10^(X222/10))+(1/10^(X223/10))+(1/10^(X224/10))))</f>
        <v>-86.633198762143152</v>
      </c>
    </row>
    <row r="223" spans="1:25" ht="16">
      <c r="A223" s="53"/>
      <c r="B223" s="55"/>
      <c r="C223" s="10" t="s">
        <v>13</v>
      </c>
      <c r="D223" s="10">
        <v>179500</v>
      </c>
      <c r="E223" s="10" t="s">
        <v>13</v>
      </c>
      <c r="F223" s="10">
        <v>188500</v>
      </c>
      <c r="G223" s="19">
        <v>5.2170800000000002</v>
      </c>
      <c r="H223" s="19">
        <v>10.658899999999999</v>
      </c>
      <c r="I223" s="62"/>
      <c r="J223" s="20"/>
      <c r="K223" s="20"/>
      <c r="L223" s="62"/>
      <c r="N223" s="53"/>
      <c r="O223" s="55"/>
      <c r="P223" s="10" t="s">
        <v>13</v>
      </c>
      <c r="Q223" s="10">
        <v>179500</v>
      </c>
      <c r="R223" s="10" t="s">
        <v>13</v>
      </c>
      <c r="S223" s="10">
        <v>188500</v>
      </c>
      <c r="T223" s="19">
        <v>-80.944299999999998</v>
      </c>
      <c r="U223" s="19">
        <v>-85.464799999999997</v>
      </c>
      <c r="V223" s="58"/>
      <c r="W223" s="20">
        <v>-91.234700000000004</v>
      </c>
      <c r="X223" s="20">
        <v>-85.432900000000004</v>
      </c>
      <c r="Y223" s="58"/>
    </row>
    <row r="224" spans="1:25" ht="16">
      <c r="A224" s="59"/>
      <c r="B224" s="60"/>
      <c r="C224" s="21" t="s">
        <v>14</v>
      </c>
      <c r="D224" s="21">
        <v>181500</v>
      </c>
      <c r="E224" s="21" t="s">
        <v>14</v>
      </c>
      <c r="F224" s="21">
        <v>190500</v>
      </c>
      <c r="G224" s="23">
        <v>6.9516499999999999</v>
      </c>
      <c r="H224" s="23">
        <v>9.8516100000000009</v>
      </c>
      <c r="I224" s="63"/>
      <c r="J224" s="36"/>
      <c r="K224" s="36"/>
      <c r="L224" s="63"/>
      <c r="M224" s="24"/>
      <c r="N224" s="59"/>
      <c r="O224" s="60"/>
      <c r="P224" s="21" t="s">
        <v>14</v>
      </c>
      <c r="Q224" s="21">
        <v>181500</v>
      </c>
      <c r="R224" s="21" t="s">
        <v>14</v>
      </c>
      <c r="S224" s="21">
        <v>190500</v>
      </c>
      <c r="T224" s="23">
        <v>-79.212299999999999</v>
      </c>
      <c r="U224" s="23">
        <v>-78.462599999999995</v>
      </c>
      <c r="V224" s="64"/>
      <c r="W224" s="36">
        <v>-84.457700000000003</v>
      </c>
      <c r="X224" s="36">
        <v>-84.44</v>
      </c>
      <c r="Y224" s="64"/>
    </row>
    <row r="227" spans="1:25" ht="16">
      <c r="A227" s="76" t="s">
        <v>114</v>
      </c>
      <c r="B227" s="77"/>
      <c r="C227" s="77"/>
      <c r="D227" s="77"/>
      <c r="E227" s="77"/>
      <c r="F227" s="77"/>
      <c r="G227" s="77"/>
      <c r="H227" s="77"/>
      <c r="I227" s="77"/>
      <c r="J227" s="77"/>
      <c r="K227" s="77"/>
      <c r="L227" s="77"/>
      <c r="M227" s="77"/>
      <c r="N227" s="77"/>
      <c r="O227" s="77"/>
      <c r="P227" s="77"/>
      <c r="Q227" s="77"/>
      <c r="R227" s="77"/>
      <c r="S227" s="77"/>
      <c r="T227" s="77"/>
      <c r="U227" s="77"/>
      <c r="V227" s="77"/>
      <c r="W227" s="77"/>
      <c r="X227" s="77"/>
      <c r="Y227" s="78"/>
    </row>
    <row r="228" spans="1:25">
      <c r="A228" s="66" t="s">
        <v>11</v>
      </c>
      <c r="B228" s="68" t="s">
        <v>20</v>
      </c>
      <c r="C228" s="70" t="s">
        <v>50</v>
      </c>
      <c r="D228" s="71"/>
      <c r="E228" s="74" t="s">
        <v>51</v>
      </c>
      <c r="F228" s="74"/>
      <c r="G228" s="49" t="s">
        <v>56</v>
      </c>
      <c r="H228" s="49"/>
      <c r="I228" s="74" t="s">
        <v>58</v>
      </c>
      <c r="J228" s="49" t="s">
        <v>57</v>
      </c>
      <c r="K228" s="49"/>
      <c r="L228" s="74" t="s">
        <v>59</v>
      </c>
      <c r="M228" s="22"/>
      <c r="N228" s="66" t="s">
        <v>11</v>
      </c>
      <c r="O228" s="68" t="s">
        <v>20</v>
      </c>
      <c r="P228" s="70" t="s">
        <v>50</v>
      </c>
      <c r="Q228" s="71"/>
      <c r="R228" s="74" t="s">
        <v>51</v>
      </c>
      <c r="S228" s="74"/>
      <c r="T228" s="49" t="s">
        <v>61</v>
      </c>
      <c r="U228" s="49"/>
      <c r="V228" s="50" t="s">
        <v>62</v>
      </c>
      <c r="W228" s="49" t="s">
        <v>60</v>
      </c>
      <c r="X228" s="49"/>
      <c r="Y228" s="50" t="s">
        <v>63</v>
      </c>
    </row>
    <row r="229" spans="1:25">
      <c r="A229" s="67"/>
      <c r="B229" s="69"/>
      <c r="C229" s="72"/>
      <c r="D229" s="73"/>
      <c r="E229" s="75"/>
      <c r="F229" s="75"/>
      <c r="G229" s="18" t="s">
        <v>52</v>
      </c>
      <c r="H229" s="18" t="s">
        <v>53</v>
      </c>
      <c r="I229" s="75"/>
      <c r="J229" s="18" t="s">
        <v>54</v>
      </c>
      <c r="K229" s="18" t="s">
        <v>55</v>
      </c>
      <c r="L229" s="75"/>
      <c r="N229" s="67"/>
      <c r="O229" s="69"/>
      <c r="P229" s="72"/>
      <c r="Q229" s="73"/>
      <c r="R229" s="75"/>
      <c r="S229" s="75"/>
      <c r="T229" s="18" t="s">
        <v>52</v>
      </c>
      <c r="U229" s="18" t="s">
        <v>53</v>
      </c>
      <c r="V229" s="51"/>
      <c r="W229" s="18" t="s">
        <v>54</v>
      </c>
      <c r="X229" s="18" t="s">
        <v>55</v>
      </c>
      <c r="Y229" s="51"/>
    </row>
    <row r="230" spans="1:25" ht="16">
      <c r="A230" s="52" t="s">
        <v>85</v>
      </c>
      <c r="B230" s="65" t="s">
        <v>64</v>
      </c>
      <c r="C230" s="11" t="s">
        <v>12</v>
      </c>
      <c r="D230" s="11">
        <v>344000</v>
      </c>
      <c r="E230" s="11" t="s">
        <v>12</v>
      </c>
      <c r="F230" s="11">
        <v>363000</v>
      </c>
      <c r="G230" s="19"/>
      <c r="H230" s="19"/>
      <c r="I230" s="61">
        <f>10*LOG((10^(G230/10)+10^(G231/10)+10^(G232/10)+10^(H230/10)+10^(H231/10)+10^(H232/10))/6)</f>
        <v>0</v>
      </c>
      <c r="J230" s="20">
        <v>13.3293</v>
      </c>
      <c r="K230" s="20">
        <v>10.47</v>
      </c>
      <c r="L230" s="61">
        <f>10*LOG((10^(J230/10)+10^(J231/10)+10^(J232/10)+10^(K230/10)+10^(K231/10)+10^(K232/10))/6)</f>
        <v>12.163574212049502</v>
      </c>
      <c r="N230" s="52" t="s">
        <v>85</v>
      </c>
      <c r="O230" s="65" t="s">
        <v>64</v>
      </c>
      <c r="P230" s="11" t="s">
        <v>12</v>
      </c>
      <c r="Q230" s="11">
        <v>344000</v>
      </c>
      <c r="R230" s="11" t="s">
        <v>12</v>
      </c>
      <c r="S230" s="11">
        <v>363000</v>
      </c>
      <c r="T230" s="19">
        <v>-87.351600000000005</v>
      </c>
      <c r="U230" s="19">
        <v>-87.417199999999994</v>
      </c>
      <c r="V230" s="57">
        <f>10*LOG(6/((1/10^(T230/10))+(1/10^(T231/10))+(1/10^(T232/10))+(1/10^(U230/10))+(1/10^(U231/10))+(1/10^(U232/10))))</f>
        <v>-88.147189542045012</v>
      </c>
      <c r="W230" s="20">
        <v>-90.285200000000003</v>
      </c>
      <c r="X230" s="20">
        <v>-87.219300000000004</v>
      </c>
      <c r="Y230" s="57">
        <f>10*LOG(6/((1/10^(W230/10))+(1/10^(W231/10))+(1/10^(W232/10))+(1/10^(X230/10))+(1/10^(X231/10))+(1/10^(X232/10))))</f>
        <v>-90.65704642260377</v>
      </c>
    </row>
    <row r="231" spans="1:25" ht="16">
      <c r="A231" s="53"/>
      <c r="B231" s="55"/>
      <c r="C231" s="11" t="s">
        <v>13</v>
      </c>
      <c r="D231" s="11">
        <v>349500</v>
      </c>
      <c r="E231" s="11" t="s">
        <v>13</v>
      </c>
      <c r="F231" s="11">
        <v>368500</v>
      </c>
      <c r="G231" s="19"/>
      <c r="H231" s="19"/>
      <c r="I231" s="62"/>
      <c r="J231" s="20">
        <v>13.600300000000001</v>
      </c>
      <c r="K231" s="20">
        <v>9.6319199999999991</v>
      </c>
      <c r="L231" s="62"/>
      <c r="N231" s="53"/>
      <c r="O231" s="55"/>
      <c r="P231" s="11" t="s">
        <v>13</v>
      </c>
      <c r="Q231" s="11">
        <v>349500</v>
      </c>
      <c r="R231" s="11" t="s">
        <v>13</v>
      </c>
      <c r="S231" s="11">
        <v>368500</v>
      </c>
      <c r="T231" s="19">
        <v>-87.982699999999994</v>
      </c>
      <c r="U231" s="19">
        <v>-88.647000000000006</v>
      </c>
      <c r="V231" s="58"/>
      <c r="W231" s="20">
        <v>-90.758399999999995</v>
      </c>
      <c r="X231" s="20">
        <v>-91.522000000000006</v>
      </c>
      <c r="Y231" s="58"/>
    </row>
    <row r="232" spans="1:25" ht="16">
      <c r="A232" s="53"/>
      <c r="B232" s="56"/>
      <c r="C232" s="11" t="s">
        <v>14</v>
      </c>
      <c r="D232" s="11">
        <v>355000</v>
      </c>
      <c r="E232" s="11" t="s">
        <v>14</v>
      </c>
      <c r="F232" s="11">
        <v>374000</v>
      </c>
      <c r="G232" s="19"/>
      <c r="H232" s="19"/>
      <c r="I232" s="62"/>
      <c r="J232" s="20">
        <v>13.7959</v>
      </c>
      <c r="K232" s="20">
        <v>10.005599999999999</v>
      </c>
      <c r="L232" s="62"/>
      <c r="N232" s="53"/>
      <c r="O232" s="56"/>
      <c r="P232" s="11" t="s">
        <v>14</v>
      </c>
      <c r="Q232" s="11">
        <v>355000</v>
      </c>
      <c r="R232" s="11" t="s">
        <v>14</v>
      </c>
      <c r="S232" s="11">
        <v>374000</v>
      </c>
      <c r="T232" s="19">
        <v>-89.882000000000005</v>
      </c>
      <c r="U232" s="19">
        <v>-86.876300000000001</v>
      </c>
      <c r="V232" s="58"/>
      <c r="W232" s="20">
        <v>-92.195499999999996</v>
      </c>
      <c r="X232" s="20">
        <v>-90.478999999999999</v>
      </c>
      <c r="Y232" s="58"/>
    </row>
    <row r="233" spans="1:25" ht="16">
      <c r="A233" s="52" t="s">
        <v>86</v>
      </c>
      <c r="B233" s="54" t="s">
        <v>64</v>
      </c>
      <c r="C233" s="11" t="s">
        <v>12</v>
      </c>
      <c r="D233" s="10">
        <v>166300</v>
      </c>
      <c r="E233" s="11" t="s">
        <v>12</v>
      </c>
      <c r="F233" s="10">
        <v>175300</v>
      </c>
      <c r="G233" s="19">
        <v>6.7774700000000001</v>
      </c>
      <c r="H233" s="19">
        <v>7.5823400000000003</v>
      </c>
      <c r="I233" s="61">
        <f>10*LOG((10^(G233/10)+10^(G234/10)+10^(G235/10)+10^(H233/10)+10^(H234/10)+10^(H235/10))/6)</f>
        <v>7.2593058391847141</v>
      </c>
      <c r="J233" s="20">
        <v>12.5436</v>
      </c>
      <c r="K233" s="20">
        <v>10.684900000000001</v>
      </c>
      <c r="L233" s="61">
        <f>10*LOG((10^(J233/10)+10^(J234/10)+10^(J235/10)+10^(K233/10)+10^(K234/10)+10^(K235/10))/6)</f>
        <v>11.94957476771271</v>
      </c>
      <c r="N233" s="52" t="s">
        <v>86</v>
      </c>
      <c r="O233" s="54" t="s">
        <v>64</v>
      </c>
      <c r="P233" s="11" t="s">
        <v>12</v>
      </c>
      <c r="Q233" s="10">
        <v>166300</v>
      </c>
      <c r="R233" s="11" t="s">
        <v>12</v>
      </c>
      <c r="S233" s="10">
        <v>175300</v>
      </c>
      <c r="T233" s="19">
        <v>-82.599699999999999</v>
      </c>
      <c r="U233" s="19">
        <v>-82.315399999999997</v>
      </c>
      <c r="V233" s="57">
        <f>10*LOG(6/((1/10^(T233/10))+(1/10^(T234/10))+(1/10^(T235/10))+(1/10^(U233/10))+(1/10^(U234/10))+(1/10^(U235/10))))</f>
        <v>-82.634787281560392</v>
      </c>
      <c r="W233" s="20">
        <v>-87.5428</v>
      </c>
      <c r="X233" s="20">
        <v>-86.848699999999994</v>
      </c>
      <c r="Y233" s="57">
        <f>10*LOG(6/((1/10^(W233/10))+(1/10^(W234/10))+(1/10^(W235/10))+(1/10^(X233/10))+(1/10^(X234/10))+(1/10^(X235/10))))</f>
        <v>-87.36826263102715</v>
      </c>
    </row>
    <row r="234" spans="1:25" ht="16">
      <c r="A234" s="53"/>
      <c r="B234" s="55"/>
      <c r="C234" s="10" t="s">
        <v>13</v>
      </c>
      <c r="D234" s="10">
        <v>167300</v>
      </c>
      <c r="E234" s="10" t="s">
        <v>13</v>
      </c>
      <c r="F234" s="10">
        <v>176300</v>
      </c>
      <c r="G234" s="19">
        <v>6.1320300000000003</v>
      </c>
      <c r="H234" s="19">
        <v>8.38978</v>
      </c>
      <c r="I234" s="62"/>
      <c r="J234" s="20">
        <v>12.9748</v>
      </c>
      <c r="K234" s="20">
        <v>10.981</v>
      </c>
      <c r="L234" s="62"/>
      <c r="N234" s="53"/>
      <c r="O234" s="55"/>
      <c r="P234" s="10" t="s">
        <v>13</v>
      </c>
      <c r="Q234" s="10">
        <v>167300</v>
      </c>
      <c r="R234" s="10" t="s">
        <v>13</v>
      </c>
      <c r="S234" s="10">
        <v>176300</v>
      </c>
      <c r="T234" s="19">
        <v>-81.995000000000005</v>
      </c>
      <c r="U234" s="19">
        <v>-83.017099999999999</v>
      </c>
      <c r="V234" s="58"/>
      <c r="W234" s="20">
        <v>-88.153400000000005</v>
      </c>
      <c r="X234" s="20">
        <v>-87.319000000000003</v>
      </c>
      <c r="Y234" s="58"/>
    </row>
    <row r="235" spans="1:25" ht="16">
      <c r="A235" s="53"/>
      <c r="B235" s="56"/>
      <c r="C235" s="10" t="s">
        <v>14</v>
      </c>
      <c r="D235" s="10">
        <v>168300</v>
      </c>
      <c r="E235" s="10" t="s">
        <v>14</v>
      </c>
      <c r="F235" s="10">
        <v>177300</v>
      </c>
      <c r="G235" s="19">
        <v>6.4450399999999997</v>
      </c>
      <c r="H235" s="19">
        <v>7.7902899999999997</v>
      </c>
      <c r="I235" s="62"/>
      <c r="J235" s="20">
        <v>12.491899999999999</v>
      </c>
      <c r="K235" s="20">
        <v>11.5242</v>
      </c>
      <c r="L235" s="62"/>
      <c r="N235" s="53"/>
      <c r="O235" s="56"/>
      <c r="P235" s="10" t="s">
        <v>14</v>
      </c>
      <c r="Q235" s="10">
        <v>168300</v>
      </c>
      <c r="R235" s="10" t="s">
        <v>14</v>
      </c>
      <c r="S235" s="10">
        <v>177300</v>
      </c>
      <c r="T235" s="19">
        <v>-82.941400000000002</v>
      </c>
      <c r="U235" s="19">
        <v>-82.849800000000002</v>
      </c>
      <c r="V235" s="58"/>
      <c r="W235" s="20">
        <v>-87.085099999999997</v>
      </c>
      <c r="X235" s="20">
        <v>-87.136300000000006</v>
      </c>
      <c r="Y235" s="58"/>
    </row>
    <row r="236" spans="1:25" ht="16">
      <c r="A236" s="52" t="s">
        <v>87</v>
      </c>
      <c r="B236" s="54" t="s">
        <v>64</v>
      </c>
      <c r="C236" s="11" t="s">
        <v>12</v>
      </c>
      <c r="D236" s="11">
        <v>501500</v>
      </c>
      <c r="E236" s="11" t="s">
        <v>12</v>
      </c>
      <c r="F236" s="11">
        <v>525500</v>
      </c>
      <c r="G236" s="19"/>
      <c r="H236" s="19"/>
      <c r="I236" s="61">
        <f>10*LOG((10^(G236/10)+10^(G237/10)+10^(G238/10)+10^(H236/10)+10^(H237/10)+10^(H238/10))/6)</f>
        <v>0</v>
      </c>
      <c r="J236" s="20">
        <v>15.3489</v>
      </c>
      <c r="K236" s="20">
        <v>14.585800000000001</v>
      </c>
      <c r="L236" s="61">
        <f>10*LOG((10^(J236/10)+10^(J237/10)+10^(J238/10)+10^(K236/10)+10^(K237/10)+10^(K238/10))/6)</f>
        <v>15.470089949630694</v>
      </c>
      <c r="N236" s="52" t="s">
        <v>87</v>
      </c>
      <c r="O236" s="54" t="s">
        <v>64</v>
      </c>
      <c r="P236" s="11" t="s">
        <v>12</v>
      </c>
      <c r="Q236" s="11">
        <v>501500</v>
      </c>
      <c r="R236" s="11" t="s">
        <v>12</v>
      </c>
      <c r="S236" s="11">
        <v>525500</v>
      </c>
      <c r="T236" s="19"/>
      <c r="U236" s="19"/>
      <c r="V236" s="57">
        <f>10*LOG(6/((1/10^(T236/10))+(1/10^(T237/10))+(1/10^(T238/10))+(1/10^(U236/10))+(1/10^(U237/10))+(1/10^(U238/10))))</f>
        <v>0</v>
      </c>
      <c r="W236" s="20">
        <v>-87.054400000000001</v>
      </c>
      <c r="X236" s="20">
        <v>-89.994200000000006</v>
      </c>
      <c r="Y236" s="57">
        <f>10*LOG(6/((1/10^(W236/10))+(1/10^(W237/10))+(1/10^(W238/10))+(1/10^(X236/10))+(1/10^(X237/10))+(1/10^(X238/10))))</f>
        <v>-90.162572655974543</v>
      </c>
    </row>
    <row r="237" spans="1:25" ht="16">
      <c r="A237" s="53"/>
      <c r="B237" s="55"/>
      <c r="C237" s="10" t="s">
        <v>13</v>
      </c>
      <c r="D237" s="10">
        <v>507000</v>
      </c>
      <c r="E237" s="10" t="s">
        <v>13</v>
      </c>
      <c r="F237" s="10">
        <v>531000</v>
      </c>
      <c r="G237" s="19"/>
      <c r="H237" s="19"/>
      <c r="I237" s="62"/>
      <c r="J237" s="20">
        <v>15.690799999999999</v>
      </c>
      <c r="K237" s="20">
        <v>15.1936</v>
      </c>
      <c r="L237" s="62"/>
      <c r="N237" s="53"/>
      <c r="O237" s="55"/>
      <c r="P237" s="10" t="s">
        <v>13</v>
      </c>
      <c r="Q237" s="10">
        <v>507000</v>
      </c>
      <c r="R237" s="10" t="s">
        <v>13</v>
      </c>
      <c r="S237" s="10">
        <v>531000</v>
      </c>
      <c r="T237" s="19"/>
      <c r="U237" s="19"/>
      <c r="V237" s="58"/>
      <c r="W237" s="20">
        <v>-92.610100000000003</v>
      </c>
      <c r="X237" s="20">
        <v>-90.144300000000001</v>
      </c>
      <c r="Y237" s="58"/>
    </row>
    <row r="238" spans="1:25" ht="16">
      <c r="A238" s="53"/>
      <c r="B238" s="56"/>
      <c r="C238" s="10" t="s">
        <v>14</v>
      </c>
      <c r="D238" s="10">
        <v>512500</v>
      </c>
      <c r="E238" s="10" t="s">
        <v>14</v>
      </c>
      <c r="F238" s="10">
        <v>536500</v>
      </c>
      <c r="G238" s="19"/>
      <c r="H238" s="19"/>
      <c r="I238" s="62"/>
      <c r="J238" s="20">
        <v>16.172699999999999</v>
      </c>
      <c r="K238" s="20">
        <v>15.664099999999999</v>
      </c>
      <c r="L238" s="62"/>
      <c r="N238" s="53"/>
      <c r="O238" s="56"/>
      <c r="P238" s="10" t="s">
        <v>14</v>
      </c>
      <c r="Q238" s="10">
        <v>512500</v>
      </c>
      <c r="R238" s="10" t="s">
        <v>14</v>
      </c>
      <c r="S238" s="10">
        <v>536500</v>
      </c>
      <c r="T238" s="19"/>
      <c r="U238" s="19"/>
      <c r="V238" s="58"/>
      <c r="W238" s="20">
        <v>-90.046000000000006</v>
      </c>
      <c r="X238" s="20">
        <v>-89.316199999999995</v>
      </c>
      <c r="Y238" s="58"/>
    </row>
    <row r="239" spans="1:25" ht="16">
      <c r="A239" s="53" t="s">
        <v>88</v>
      </c>
      <c r="B239" s="54" t="s">
        <v>64</v>
      </c>
      <c r="C239" s="11" t="s">
        <v>12</v>
      </c>
      <c r="D239" s="10">
        <v>177500</v>
      </c>
      <c r="E239" s="11" t="s">
        <v>12</v>
      </c>
      <c r="F239" s="10">
        <v>186500</v>
      </c>
      <c r="G239" s="19">
        <v>7.1831800000000001</v>
      </c>
      <c r="H239" s="19">
        <v>7.0792700000000002</v>
      </c>
      <c r="I239" s="61">
        <f>10*LOG((10^(G239/10)+10^(G240/10)+10^(G241/10)+10^(H239/10)+10^(H240/10)+10^(H241/10))/6)</f>
        <v>6.4888562454112702</v>
      </c>
      <c r="J239" s="20">
        <v>12.957100000000001</v>
      </c>
      <c r="K239" s="20">
        <v>11.2904</v>
      </c>
      <c r="L239" s="61">
        <f>10*LOG((10^(J239/10)+10^(J240/10)+10^(J241/10)+10^(K239/10)+10^(K240/10)+10^(K241/10))/6)</f>
        <v>11.355928537803766</v>
      </c>
      <c r="N239" s="53" t="s">
        <v>88</v>
      </c>
      <c r="O239" s="54" t="s">
        <v>64</v>
      </c>
      <c r="P239" s="11" t="s">
        <v>12</v>
      </c>
      <c r="Q239" s="10">
        <v>177500</v>
      </c>
      <c r="R239" s="11" t="s">
        <v>12</v>
      </c>
      <c r="S239" s="10">
        <v>186500</v>
      </c>
      <c r="T239" s="19">
        <v>-82.470100000000002</v>
      </c>
      <c r="U239" s="19">
        <v>-83.017899999999997</v>
      </c>
      <c r="V239" s="57">
        <f>10*LOG(6/((1/10^(T239/10))+(1/10^(T240/10))+(1/10^(T241/10))+(1/10^(U239/10))+(1/10^(U240/10))+(1/10^(U241/10))))</f>
        <v>-82.38472522501894</v>
      </c>
      <c r="W239" s="20">
        <v>-86.738699999999994</v>
      </c>
      <c r="X239" s="20">
        <v>-87.361699999999999</v>
      </c>
      <c r="Y239" s="57">
        <f>10*LOG(6/((1/10^(W239/10))+(1/10^(W240/10))+(1/10^(W241/10))+(1/10^(X239/10))+(1/10^(X240/10))+(1/10^(X241/10))))</f>
        <v>-87.061660673675604</v>
      </c>
    </row>
    <row r="240" spans="1:25" ht="16">
      <c r="A240" s="53"/>
      <c r="B240" s="55"/>
      <c r="C240" s="10" t="s">
        <v>13</v>
      </c>
      <c r="D240" s="10">
        <v>179500</v>
      </c>
      <c r="E240" s="10" t="s">
        <v>13</v>
      </c>
      <c r="F240" s="10">
        <v>188500</v>
      </c>
      <c r="G240" s="19">
        <v>5.0173399999999999</v>
      </c>
      <c r="H240" s="19">
        <v>6.2523400000000002</v>
      </c>
      <c r="I240" s="62"/>
      <c r="J240" s="20">
        <v>10.8347</v>
      </c>
      <c r="K240" s="20">
        <v>9.6621500000000005</v>
      </c>
      <c r="L240" s="62"/>
      <c r="N240" s="53"/>
      <c r="O240" s="55"/>
      <c r="P240" s="10" t="s">
        <v>13</v>
      </c>
      <c r="Q240" s="10">
        <v>179500</v>
      </c>
      <c r="R240" s="10" t="s">
        <v>13</v>
      </c>
      <c r="S240" s="10">
        <v>188500</v>
      </c>
      <c r="T240" s="19">
        <v>-82.194999999999993</v>
      </c>
      <c r="U240" s="19">
        <v>-82.4358</v>
      </c>
      <c r="V240" s="58"/>
      <c r="W240" s="20">
        <v>-88.064300000000003</v>
      </c>
      <c r="X240" s="20">
        <v>-87.591899999999995</v>
      </c>
      <c r="Y240" s="58"/>
    </row>
    <row r="241" spans="1:25" ht="16">
      <c r="A241" s="59"/>
      <c r="B241" s="60"/>
      <c r="C241" s="21" t="s">
        <v>14</v>
      </c>
      <c r="D241" s="21">
        <v>181500</v>
      </c>
      <c r="E241" s="21" t="s">
        <v>14</v>
      </c>
      <c r="F241" s="21">
        <v>190500</v>
      </c>
      <c r="G241" s="23">
        <v>6.4409299999999998</v>
      </c>
      <c r="H241" s="23">
        <v>6.6272900000000003</v>
      </c>
      <c r="I241" s="63"/>
      <c r="J241" s="36">
        <v>11.9414</v>
      </c>
      <c r="K241" s="36">
        <v>10.705299999999999</v>
      </c>
      <c r="L241" s="63"/>
      <c r="M241" s="24"/>
      <c r="N241" s="59"/>
      <c r="O241" s="60"/>
      <c r="P241" s="21" t="s">
        <v>14</v>
      </c>
      <c r="Q241" s="21">
        <v>181500</v>
      </c>
      <c r="R241" s="21" t="s">
        <v>14</v>
      </c>
      <c r="S241" s="21">
        <v>190500</v>
      </c>
      <c r="T241" s="23">
        <v>-81.816100000000006</v>
      </c>
      <c r="U241" s="23">
        <v>-82.282899999999998</v>
      </c>
      <c r="V241" s="64"/>
      <c r="W241" s="36">
        <v>-86.614199999999997</v>
      </c>
      <c r="X241" s="36">
        <v>-85.564999999999998</v>
      </c>
      <c r="Y241" s="64"/>
    </row>
    <row r="244" spans="1:25" ht="16">
      <c r="A244" s="76" t="s">
        <v>115</v>
      </c>
      <c r="B244" s="77"/>
      <c r="C244" s="77"/>
      <c r="D244" s="77"/>
      <c r="E244" s="77"/>
      <c r="F244" s="77"/>
      <c r="G244" s="77"/>
      <c r="H244" s="77"/>
      <c r="I244" s="77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8"/>
    </row>
    <row r="245" spans="1:25">
      <c r="A245" s="66" t="s">
        <v>11</v>
      </c>
      <c r="B245" s="68" t="s">
        <v>20</v>
      </c>
      <c r="C245" s="70" t="s">
        <v>50</v>
      </c>
      <c r="D245" s="71"/>
      <c r="E245" s="74" t="s">
        <v>51</v>
      </c>
      <c r="F245" s="74"/>
      <c r="G245" s="49" t="s">
        <v>56</v>
      </c>
      <c r="H245" s="49"/>
      <c r="I245" s="74" t="s">
        <v>58</v>
      </c>
      <c r="J245" s="49" t="s">
        <v>57</v>
      </c>
      <c r="K245" s="49"/>
      <c r="L245" s="74" t="s">
        <v>59</v>
      </c>
      <c r="M245" s="22"/>
      <c r="N245" s="66" t="s">
        <v>11</v>
      </c>
      <c r="O245" s="68" t="s">
        <v>20</v>
      </c>
      <c r="P245" s="70" t="s">
        <v>50</v>
      </c>
      <c r="Q245" s="71"/>
      <c r="R245" s="74" t="s">
        <v>51</v>
      </c>
      <c r="S245" s="74"/>
      <c r="T245" s="49" t="s">
        <v>61</v>
      </c>
      <c r="U245" s="49"/>
      <c r="V245" s="50" t="s">
        <v>62</v>
      </c>
      <c r="W245" s="49" t="s">
        <v>60</v>
      </c>
      <c r="X245" s="49"/>
      <c r="Y245" s="50" t="s">
        <v>63</v>
      </c>
    </row>
    <row r="246" spans="1:25">
      <c r="A246" s="67"/>
      <c r="B246" s="69"/>
      <c r="C246" s="72"/>
      <c r="D246" s="73"/>
      <c r="E246" s="75"/>
      <c r="F246" s="75"/>
      <c r="G246" s="18" t="s">
        <v>52</v>
      </c>
      <c r="H246" s="18" t="s">
        <v>53</v>
      </c>
      <c r="I246" s="75"/>
      <c r="J246" s="18" t="s">
        <v>54</v>
      </c>
      <c r="K246" s="18" t="s">
        <v>55</v>
      </c>
      <c r="L246" s="75"/>
      <c r="N246" s="67"/>
      <c r="O246" s="69"/>
      <c r="P246" s="72"/>
      <c r="Q246" s="73"/>
      <c r="R246" s="75"/>
      <c r="S246" s="75"/>
      <c r="T246" s="18" t="s">
        <v>52</v>
      </c>
      <c r="U246" s="18" t="s">
        <v>53</v>
      </c>
      <c r="V246" s="51"/>
      <c r="W246" s="18" t="s">
        <v>54</v>
      </c>
      <c r="X246" s="18" t="s">
        <v>55</v>
      </c>
      <c r="Y246" s="51"/>
    </row>
    <row r="247" spans="1:25" ht="16">
      <c r="A247" s="52" t="s">
        <v>85</v>
      </c>
      <c r="B247" s="65" t="s">
        <v>64</v>
      </c>
      <c r="C247" s="11" t="s">
        <v>12</v>
      </c>
      <c r="D247" s="11">
        <v>344000</v>
      </c>
      <c r="E247" s="11" t="s">
        <v>12</v>
      </c>
      <c r="F247" s="11">
        <v>363000</v>
      </c>
      <c r="G247" s="19">
        <v>9.3884399999999992</v>
      </c>
      <c r="H247" s="19">
        <v>10.087400000000001</v>
      </c>
      <c r="I247" s="61">
        <f>10*LOG((10^(G247/10)+10^(G248/10)+10^(G249/10)+10^(H247/10)+10^(H248/10)+10^(H249/10))/6)</f>
        <v>9.8135656949368588</v>
      </c>
      <c r="J247" s="20">
        <v>13.047000000000001</v>
      </c>
      <c r="K247" s="20">
        <v>13.0793</v>
      </c>
      <c r="L247" s="61">
        <f>10*LOG((10^(J247/10)+10^(J248/10)+10^(J249/10)+10^(K247/10)+10^(K248/10)+10^(K249/10))/6)</f>
        <v>13.020231551023791</v>
      </c>
      <c r="N247" s="52" t="s">
        <v>85</v>
      </c>
      <c r="O247" s="65" t="s">
        <v>64</v>
      </c>
      <c r="P247" s="11" t="s">
        <v>12</v>
      </c>
      <c r="Q247" s="11">
        <v>344000</v>
      </c>
      <c r="R247" s="11" t="s">
        <v>12</v>
      </c>
      <c r="S247" s="11">
        <v>363000</v>
      </c>
      <c r="T247" s="19">
        <v>-87.624200000000002</v>
      </c>
      <c r="U247" s="19">
        <v>-89.379800000000003</v>
      </c>
      <c r="V247" s="57">
        <f>10*LOG(6/((1/10^(T247/10))+(1/10^(T248/10))+(1/10^(T249/10))+(1/10^(U247/10))+(1/10^(U248/10))+(1/10^(U249/10))))</f>
        <v>-88.373346094782846</v>
      </c>
      <c r="W247" s="20">
        <v>-90.478399999999993</v>
      </c>
      <c r="X247" s="20">
        <v>-91.116399999999999</v>
      </c>
      <c r="Y247" s="57">
        <f>10*LOG(6/((1/10^(W247/10))+(1/10^(W248/10))+(1/10^(W249/10))+(1/10^(X247/10))+(1/10^(X248/10))+(1/10^(X249/10))))</f>
        <v>-90.611069148568518</v>
      </c>
    </row>
    <row r="248" spans="1:25" ht="16">
      <c r="A248" s="53"/>
      <c r="B248" s="55"/>
      <c r="C248" s="11" t="s">
        <v>13</v>
      </c>
      <c r="D248" s="11">
        <v>349500</v>
      </c>
      <c r="E248" s="11" t="s">
        <v>13</v>
      </c>
      <c r="F248" s="11">
        <v>368500</v>
      </c>
      <c r="G248" s="19">
        <v>9.07273</v>
      </c>
      <c r="H248" s="19">
        <v>10.3895</v>
      </c>
      <c r="I248" s="62"/>
      <c r="J248" s="20">
        <v>13.682399999999999</v>
      </c>
      <c r="K248" s="20">
        <v>12.376300000000001</v>
      </c>
      <c r="L248" s="62"/>
      <c r="N248" s="53"/>
      <c r="O248" s="55"/>
      <c r="P248" s="11" t="s">
        <v>13</v>
      </c>
      <c r="Q248" s="11">
        <v>349500</v>
      </c>
      <c r="R248" s="11" t="s">
        <v>13</v>
      </c>
      <c r="S248" s="11">
        <v>368500</v>
      </c>
      <c r="T248" s="19">
        <v>-87.295599999999993</v>
      </c>
      <c r="U248" s="19">
        <v>-88.977800000000002</v>
      </c>
      <c r="V248" s="58"/>
      <c r="W248" s="20">
        <v>-90.059600000000003</v>
      </c>
      <c r="X248" s="20">
        <v>-90.9422</v>
      </c>
      <c r="Y248" s="58"/>
    </row>
    <row r="249" spans="1:25" ht="16">
      <c r="A249" s="53"/>
      <c r="B249" s="56"/>
      <c r="C249" s="11" t="s">
        <v>14</v>
      </c>
      <c r="D249" s="11">
        <v>355000</v>
      </c>
      <c r="E249" s="11" t="s">
        <v>14</v>
      </c>
      <c r="F249" s="11">
        <v>374000</v>
      </c>
      <c r="G249" s="19">
        <v>9.3734999999999999</v>
      </c>
      <c r="H249" s="19">
        <v>10.3809</v>
      </c>
      <c r="I249" s="62"/>
      <c r="J249" s="20">
        <v>12.871600000000001</v>
      </c>
      <c r="K249" s="20">
        <v>12.9628</v>
      </c>
      <c r="L249" s="62"/>
      <c r="N249" s="53"/>
      <c r="O249" s="56"/>
      <c r="P249" s="11" t="s">
        <v>14</v>
      </c>
      <c r="Q249" s="11">
        <v>355000</v>
      </c>
      <c r="R249" s="11" t="s">
        <v>14</v>
      </c>
      <c r="S249" s="11">
        <v>374000</v>
      </c>
      <c r="T249" s="19">
        <v>-87.266400000000004</v>
      </c>
      <c r="U249" s="19">
        <v>-89.14</v>
      </c>
      <c r="V249" s="58"/>
      <c r="W249" s="20">
        <v>-90.033900000000003</v>
      </c>
      <c r="X249" s="20">
        <v>-90.909599999999998</v>
      </c>
      <c r="Y249" s="58"/>
    </row>
    <row r="250" spans="1:25" ht="16">
      <c r="A250" s="52" t="s">
        <v>86</v>
      </c>
      <c r="B250" s="54" t="s">
        <v>64</v>
      </c>
      <c r="C250" s="11" t="s">
        <v>12</v>
      </c>
      <c r="D250" s="10">
        <v>166300</v>
      </c>
      <c r="E250" s="11" t="s">
        <v>12</v>
      </c>
      <c r="F250" s="10">
        <v>175300</v>
      </c>
      <c r="G250" s="19"/>
      <c r="H250" s="19"/>
      <c r="I250" s="61"/>
      <c r="J250" s="20"/>
      <c r="K250" s="20"/>
      <c r="L250" s="61"/>
      <c r="N250" s="52" t="s">
        <v>86</v>
      </c>
      <c r="O250" s="54" t="s">
        <v>64</v>
      </c>
      <c r="P250" s="11" t="s">
        <v>12</v>
      </c>
      <c r="Q250" s="10">
        <v>166300</v>
      </c>
      <c r="R250" s="11" t="s">
        <v>12</v>
      </c>
      <c r="S250" s="10">
        <v>175300</v>
      </c>
      <c r="T250" s="19">
        <v>-84.384900000000002</v>
      </c>
      <c r="U250" s="19">
        <v>-84.671899999999994</v>
      </c>
      <c r="V250" s="57">
        <f>10*LOG(6/((1/10^(T250/10))+(1/10^(T251/10))+(1/10^(T252/10))+(1/10^(U250/10))+(1/10^(U251/10))+(1/10^(U252/10))))</f>
        <v>-84.425549002977618</v>
      </c>
      <c r="W250" s="20">
        <v>-89.248900000000006</v>
      </c>
      <c r="X250" s="20">
        <v>-89.064400000000006</v>
      </c>
      <c r="Y250" s="57">
        <f>10*LOG(6/((1/10^(W250/10))+(1/10^(W251/10))+(1/10^(W252/10))+(1/10^(X250/10))+(1/10^(X251/10))+(1/10^(X252/10))))</f>
        <v>-88.946165817895903</v>
      </c>
    </row>
    <row r="251" spans="1:25" ht="16">
      <c r="A251" s="53"/>
      <c r="B251" s="55"/>
      <c r="C251" s="10" t="s">
        <v>13</v>
      </c>
      <c r="D251" s="10">
        <v>167300</v>
      </c>
      <c r="E251" s="10" t="s">
        <v>13</v>
      </c>
      <c r="F251" s="10">
        <v>176300</v>
      </c>
      <c r="G251" s="19"/>
      <c r="H251" s="19"/>
      <c r="I251" s="62"/>
      <c r="J251" s="20"/>
      <c r="K251" s="20"/>
      <c r="L251" s="62"/>
      <c r="N251" s="53"/>
      <c r="O251" s="55"/>
      <c r="P251" s="10" t="s">
        <v>13</v>
      </c>
      <c r="Q251" s="10">
        <v>167300</v>
      </c>
      <c r="R251" s="10" t="s">
        <v>13</v>
      </c>
      <c r="S251" s="10">
        <v>176300</v>
      </c>
      <c r="T251" s="19">
        <v>-84.451300000000003</v>
      </c>
      <c r="U251" s="19">
        <v>-84.226699999999994</v>
      </c>
      <c r="V251" s="58"/>
      <c r="W251" s="20">
        <v>-88.352800000000002</v>
      </c>
      <c r="X251" s="20">
        <v>-88.709199999999996</v>
      </c>
      <c r="Y251" s="58"/>
    </row>
    <row r="252" spans="1:25" ht="16">
      <c r="A252" s="53"/>
      <c r="B252" s="56"/>
      <c r="C252" s="10" t="s">
        <v>14</v>
      </c>
      <c r="D252" s="10">
        <v>168300</v>
      </c>
      <c r="E252" s="10" t="s">
        <v>14</v>
      </c>
      <c r="F252" s="10">
        <v>177300</v>
      </c>
      <c r="G252" s="19"/>
      <c r="H252" s="19"/>
      <c r="I252" s="62"/>
      <c r="J252" s="20"/>
      <c r="K252" s="20"/>
      <c r="L252" s="62"/>
      <c r="N252" s="53"/>
      <c r="O252" s="56"/>
      <c r="P252" s="10" t="s">
        <v>14</v>
      </c>
      <c r="Q252" s="10">
        <v>168300</v>
      </c>
      <c r="R252" s="10" t="s">
        <v>14</v>
      </c>
      <c r="S252" s="10">
        <v>177300</v>
      </c>
      <c r="T252" s="19">
        <v>-84.295500000000004</v>
      </c>
      <c r="U252" s="19">
        <v>-84.508399999999995</v>
      </c>
      <c r="V252" s="58"/>
      <c r="W252" s="20">
        <v>-89.130300000000005</v>
      </c>
      <c r="X252" s="20">
        <v>-89.106899999999996</v>
      </c>
      <c r="Y252" s="58"/>
    </row>
    <row r="253" spans="1:25" ht="16">
      <c r="A253" s="52" t="s">
        <v>87</v>
      </c>
      <c r="B253" s="54" t="s">
        <v>64</v>
      </c>
      <c r="C253" s="11" t="s">
        <v>12</v>
      </c>
      <c r="D253" s="11">
        <v>501500</v>
      </c>
      <c r="E253" s="11" t="s">
        <v>12</v>
      </c>
      <c r="F253" s="11">
        <v>525500</v>
      </c>
      <c r="G253" s="19">
        <v>9.7105499999999996</v>
      </c>
      <c r="H253" s="19">
        <v>11.4276</v>
      </c>
      <c r="I253" s="61">
        <f>10*LOG((10^(G253/10)+10^(G254/10)+10^(G255/10)+10^(H253/10)+10^(H254/10)+10^(H255/10))/6)</f>
        <v>10.672393406997664</v>
      </c>
      <c r="J253" s="20">
        <v>13.0763</v>
      </c>
      <c r="K253" s="20">
        <v>13.636699999999999</v>
      </c>
      <c r="L253" s="61">
        <f>10*LOG((10^(J253/10)+10^(J254/10)+10^(J255/10)+10^(K253/10)+10^(K254/10)+10^(K255/10))/6)</f>
        <v>13.160219504274778</v>
      </c>
      <c r="N253" s="52" t="s">
        <v>87</v>
      </c>
      <c r="O253" s="54" t="s">
        <v>64</v>
      </c>
      <c r="P253" s="11" t="s">
        <v>12</v>
      </c>
      <c r="Q253" s="11">
        <v>501500</v>
      </c>
      <c r="R253" s="11" t="s">
        <v>12</v>
      </c>
      <c r="S253" s="11">
        <v>525500</v>
      </c>
      <c r="T253" s="19">
        <v>-89.484399999999994</v>
      </c>
      <c r="U253" s="19">
        <v>-91.298400000000001</v>
      </c>
      <c r="V253" s="57">
        <f>10*LOG(6/((1/10^(T253/10))+(1/10^(T254/10))+(1/10^(T255/10))+(1/10^(U253/10))+(1/10^(U254/10))+(1/10^(U255/10))))</f>
        <v>-90.334778250202632</v>
      </c>
      <c r="W253" s="20">
        <v>-92.507499999999993</v>
      </c>
      <c r="X253" s="20">
        <v>-93.404899999999998</v>
      </c>
      <c r="Y253" s="57">
        <f>10*LOG(6/((1/10^(W253/10))+(1/10^(W254/10))+(1/10^(W255/10))+(1/10^(X253/10))+(1/10^(X254/10))+(1/10^(X255/10))))</f>
        <v>-92.605919080605318</v>
      </c>
    </row>
    <row r="254" spans="1:25" ht="16">
      <c r="A254" s="53"/>
      <c r="B254" s="55"/>
      <c r="C254" s="10" t="s">
        <v>13</v>
      </c>
      <c r="D254" s="10">
        <v>507000</v>
      </c>
      <c r="E254" s="10" t="s">
        <v>13</v>
      </c>
      <c r="F254" s="10">
        <v>531000</v>
      </c>
      <c r="G254" s="19">
        <v>8.9856800000000003</v>
      </c>
      <c r="H254" s="19">
        <v>11.8513</v>
      </c>
      <c r="I254" s="62"/>
      <c r="J254" s="20">
        <v>13.3444</v>
      </c>
      <c r="K254" s="20">
        <v>13.376300000000001</v>
      </c>
      <c r="L254" s="62"/>
      <c r="N254" s="53"/>
      <c r="O254" s="55"/>
      <c r="P254" s="10" t="s">
        <v>13</v>
      </c>
      <c r="Q254" s="10">
        <v>507000</v>
      </c>
      <c r="R254" s="10" t="s">
        <v>13</v>
      </c>
      <c r="S254" s="10">
        <v>531000</v>
      </c>
      <c r="T254" s="19">
        <v>-89.235500000000002</v>
      </c>
      <c r="U254" s="19">
        <v>-91.0608</v>
      </c>
      <c r="V254" s="58"/>
      <c r="W254" s="20">
        <v>-91.931799999999996</v>
      </c>
      <c r="X254" s="20">
        <v>-92.877499999999998</v>
      </c>
      <c r="Y254" s="58"/>
    </row>
    <row r="255" spans="1:25" ht="16">
      <c r="A255" s="53"/>
      <c r="B255" s="56"/>
      <c r="C255" s="10" t="s">
        <v>14</v>
      </c>
      <c r="D255" s="10">
        <v>512500</v>
      </c>
      <c r="E255" s="10" t="s">
        <v>14</v>
      </c>
      <c r="F255" s="10">
        <v>536500</v>
      </c>
      <c r="G255" s="19">
        <v>9.54331</v>
      </c>
      <c r="H255" s="19">
        <v>11.6333</v>
      </c>
      <c r="I255" s="62"/>
      <c r="J255" s="20">
        <v>12.3559</v>
      </c>
      <c r="K255" s="20">
        <v>13.0632</v>
      </c>
      <c r="L255" s="62"/>
      <c r="N255" s="53"/>
      <c r="O255" s="56"/>
      <c r="P255" s="10" t="s">
        <v>14</v>
      </c>
      <c r="Q255" s="10">
        <v>512500</v>
      </c>
      <c r="R255" s="10" t="s">
        <v>14</v>
      </c>
      <c r="S255" s="10">
        <v>536500</v>
      </c>
      <c r="T255" s="19">
        <v>-89.456999999999994</v>
      </c>
      <c r="U255" s="19">
        <v>-90.957099999999997</v>
      </c>
      <c r="V255" s="58"/>
      <c r="W255" s="20">
        <v>-91.896699999999996</v>
      </c>
      <c r="X255" s="20">
        <v>-92.819199999999995</v>
      </c>
      <c r="Y255" s="58"/>
    </row>
    <row r="256" spans="1:25" ht="16">
      <c r="A256" s="53" t="s">
        <v>88</v>
      </c>
      <c r="B256" s="54" t="s">
        <v>64</v>
      </c>
      <c r="C256" s="11" t="s">
        <v>12</v>
      </c>
      <c r="D256" s="10">
        <v>177500</v>
      </c>
      <c r="E256" s="11" t="s">
        <v>12</v>
      </c>
      <c r="F256" s="10">
        <v>186500</v>
      </c>
      <c r="G256" s="19"/>
      <c r="H256" s="19"/>
      <c r="I256" s="61"/>
      <c r="J256" s="20"/>
      <c r="K256" s="20"/>
      <c r="L256" s="61"/>
      <c r="N256" s="53" t="s">
        <v>88</v>
      </c>
      <c r="O256" s="54" t="s">
        <v>64</v>
      </c>
      <c r="P256" s="11" t="s">
        <v>12</v>
      </c>
      <c r="Q256" s="10">
        <v>177500</v>
      </c>
      <c r="R256" s="11" t="s">
        <v>12</v>
      </c>
      <c r="S256" s="10">
        <v>186500</v>
      </c>
      <c r="T256" s="19">
        <v>-81.690600000000003</v>
      </c>
      <c r="U256" s="19">
        <v>-83.678799999999995</v>
      </c>
      <c r="V256" s="57">
        <f>10*LOG(6/((1/10^(T256/10))+(1/10^(T257/10))+(1/10^(T258/10))+(1/10^(U256/10))+(1/10^(U257/10))+(1/10^(U258/10))))</f>
        <v>-83.351683493313104</v>
      </c>
      <c r="W256" s="20">
        <v>-88.224000000000004</v>
      </c>
      <c r="X256" s="20">
        <v>-89.046499999999995</v>
      </c>
      <c r="Y256" s="57">
        <f>10*LOG(6/((1/10^(W256/10))+(1/10^(W257/10))+(1/10^(W258/10))+(1/10^(X256/10))+(1/10^(X257/10))+(1/10^(X258/10))))</f>
        <v>-88.666715213623334</v>
      </c>
    </row>
    <row r="257" spans="1:25" ht="16">
      <c r="A257" s="53"/>
      <c r="B257" s="55"/>
      <c r="C257" s="10" t="s">
        <v>13</v>
      </c>
      <c r="D257" s="10">
        <v>179500</v>
      </c>
      <c r="E257" s="10" t="s">
        <v>13</v>
      </c>
      <c r="F257" s="10">
        <v>188500</v>
      </c>
      <c r="G257" s="19"/>
      <c r="H257" s="19"/>
      <c r="I257" s="62"/>
      <c r="J257" s="20"/>
      <c r="K257" s="20"/>
      <c r="L257" s="62"/>
      <c r="N257" s="53"/>
      <c r="O257" s="55"/>
      <c r="P257" s="10" t="s">
        <v>13</v>
      </c>
      <c r="Q257" s="10">
        <v>179500</v>
      </c>
      <c r="R257" s="10" t="s">
        <v>13</v>
      </c>
      <c r="S257" s="10">
        <v>188500</v>
      </c>
      <c r="T257" s="19">
        <v>-83.249799999999993</v>
      </c>
      <c r="U257" s="19">
        <v>-84.293199999999999</v>
      </c>
      <c r="V257" s="58"/>
      <c r="W257" s="20">
        <v>-87.220699999999994</v>
      </c>
      <c r="X257" s="20">
        <v>-88.888599999999997</v>
      </c>
      <c r="Y257" s="58"/>
    </row>
    <row r="258" spans="1:25" ht="16">
      <c r="A258" s="59"/>
      <c r="B258" s="60"/>
      <c r="C258" s="21" t="s">
        <v>14</v>
      </c>
      <c r="D258" s="21">
        <v>181500</v>
      </c>
      <c r="E258" s="21" t="s">
        <v>14</v>
      </c>
      <c r="F258" s="21">
        <v>190500</v>
      </c>
      <c r="G258" s="23"/>
      <c r="H258" s="23"/>
      <c r="I258" s="63"/>
      <c r="J258" s="36"/>
      <c r="K258" s="36"/>
      <c r="L258" s="63"/>
      <c r="M258" s="24"/>
      <c r="N258" s="59"/>
      <c r="O258" s="60"/>
      <c r="P258" s="21" t="s">
        <v>14</v>
      </c>
      <c r="Q258" s="21">
        <v>181500</v>
      </c>
      <c r="R258" s="21" t="s">
        <v>14</v>
      </c>
      <c r="S258" s="21">
        <v>190500</v>
      </c>
      <c r="T258" s="23">
        <v>-82.159000000000006</v>
      </c>
      <c r="U258" s="23">
        <v>-84.3583</v>
      </c>
      <c r="V258" s="64"/>
      <c r="W258" s="36">
        <v>-88.674599999999998</v>
      </c>
      <c r="X258" s="36">
        <v>-89.581599999999995</v>
      </c>
      <c r="Y258" s="64"/>
    </row>
    <row r="260" spans="1:25" ht="16" thickBot="1"/>
    <row r="261" spans="1:25" ht="17" thickBot="1">
      <c r="A261" s="76" t="s">
        <v>116</v>
      </c>
      <c r="B261" s="77"/>
      <c r="C261" s="77"/>
      <c r="D261" s="77"/>
      <c r="E261" s="77"/>
      <c r="F261" s="77"/>
      <c r="G261" s="77"/>
      <c r="H261" s="77"/>
      <c r="I261" s="77"/>
      <c r="J261" s="77"/>
      <c r="K261" s="77"/>
      <c r="L261" s="77"/>
      <c r="M261" s="77"/>
      <c r="N261" s="77"/>
      <c r="O261" s="77"/>
      <c r="P261" s="77"/>
      <c r="Q261" s="77"/>
      <c r="R261" s="77"/>
      <c r="S261" s="77"/>
      <c r="T261" s="77"/>
      <c r="U261" s="77"/>
      <c r="V261" s="77"/>
      <c r="W261" s="77"/>
      <c r="X261" s="77"/>
      <c r="Y261" s="78"/>
    </row>
    <row r="262" spans="1:25" ht="28.5" customHeight="1">
      <c r="A262" s="66" t="s">
        <v>11</v>
      </c>
      <c r="B262" s="68" t="s">
        <v>20</v>
      </c>
      <c r="C262" s="70" t="s">
        <v>50</v>
      </c>
      <c r="D262" s="71"/>
      <c r="E262" s="74" t="s">
        <v>51</v>
      </c>
      <c r="F262" s="74"/>
      <c r="G262" s="49" t="s">
        <v>56</v>
      </c>
      <c r="H262" s="49"/>
      <c r="I262" s="74" t="s">
        <v>58</v>
      </c>
      <c r="J262" s="49" t="s">
        <v>57</v>
      </c>
      <c r="K262" s="49"/>
      <c r="L262" s="74" t="s">
        <v>59</v>
      </c>
      <c r="M262" s="22"/>
      <c r="N262" s="66" t="s">
        <v>11</v>
      </c>
      <c r="O262" s="68" t="s">
        <v>20</v>
      </c>
      <c r="P262" s="70" t="s">
        <v>50</v>
      </c>
      <c r="Q262" s="71"/>
      <c r="R262" s="74" t="s">
        <v>51</v>
      </c>
      <c r="S262" s="74"/>
      <c r="T262" s="49" t="s">
        <v>61</v>
      </c>
      <c r="U262" s="49"/>
      <c r="V262" s="50" t="s">
        <v>62</v>
      </c>
      <c r="W262" s="49" t="s">
        <v>60</v>
      </c>
      <c r="X262" s="49"/>
      <c r="Y262" s="50" t="s">
        <v>63</v>
      </c>
    </row>
    <row r="263" spans="1:25" ht="16" thickBot="1">
      <c r="A263" s="67"/>
      <c r="B263" s="69"/>
      <c r="C263" s="72"/>
      <c r="D263" s="73"/>
      <c r="E263" s="75"/>
      <c r="F263" s="75"/>
      <c r="G263" s="18" t="s">
        <v>52</v>
      </c>
      <c r="H263" s="18" t="s">
        <v>53</v>
      </c>
      <c r="I263" s="75"/>
      <c r="J263" s="18" t="s">
        <v>54</v>
      </c>
      <c r="K263" s="18" t="s">
        <v>55</v>
      </c>
      <c r="L263" s="75"/>
      <c r="N263" s="67"/>
      <c r="O263" s="69"/>
      <c r="P263" s="72"/>
      <c r="Q263" s="73"/>
      <c r="R263" s="75"/>
      <c r="S263" s="75"/>
      <c r="T263" s="18" t="s">
        <v>52</v>
      </c>
      <c r="U263" s="18" t="s">
        <v>53</v>
      </c>
      <c r="V263" s="51"/>
      <c r="W263" s="18" t="s">
        <v>54</v>
      </c>
      <c r="X263" s="18" t="s">
        <v>55</v>
      </c>
      <c r="Y263" s="51"/>
    </row>
    <row r="264" spans="1:25" ht="16">
      <c r="A264" s="52" t="s">
        <v>85</v>
      </c>
      <c r="B264" s="65" t="s">
        <v>64</v>
      </c>
      <c r="C264" s="11" t="s">
        <v>12</v>
      </c>
      <c r="D264" s="11">
        <v>344000</v>
      </c>
      <c r="E264" s="11" t="s">
        <v>12</v>
      </c>
      <c r="F264" s="11">
        <v>363000</v>
      </c>
      <c r="G264" s="19"/>
      <c r="H264" s="19"/>
      <c r="I264" s="61">
        <f>10*LOG((10^(G264/10)+10^(G265/10)+10^(G266/10)+10^(H264/10)+10^(H265/10)+10^(H266/10))/6)</f>
        <v>12.232287191726307</v>
      </c>
      <c r="J264" s="39">
        <v>17.956099999999999</v>
      </c>
      <c r="K264" s="39">
        <v>16.838200000000001</v>
      </c>
      <c r="L264" s="61">
        <f>10*LOG((10^(J264/10)+10^(J265/10)+10^(J266/10)+10^(K264/10)+10^(K265/10)+10^(K266/10))/6)</f>
        <v>16.910704070484652</v>
      </c>
      <c r="N264" s="52" t="s">
        <v>85</v>
      </c>
      <c r="O264" s="65" t="s">
        <v>64</v>
      </c>
      <c r="P264" s="11" t="s">
        <v>12</v>
      </c>
      <c r="Q264" s="11">
        <v>344000</v>
      </c>
      <c r="R264" s="11" t="s">
        <v>12</v>
      </c>
      <c r="S264" s="11">
        <v>363000</v>
      </c>
      <c r="T264" s="19"/>
      <c r="U264" s="19"/>
      <c r="V264" s="57">
        <f>10*LOG(6/((1/10^(T264/10))+(1/10^(T265/10))+(1/10^(T266/10))+(1/10^(U264/10))+(1/10^(U265/10))+(1/10^(U266/10))))</f>
        <v>-84.77771822513445</v>
      </c>
      <c r="W264" s="39">
        <v>-88.592100000000002</v>
      </c>
      <c r="X264" s="39">
        <v>-87.072599999999994</v>
      </c>
      <c r="Y264" s="57">
        <f>10*LOG(6/((1/10^(W264/10))+(1/10^(W265/10))+(1/10^(W266/10))+(1/10^(X264/10))+(1/10^(X265/10))+(1/10^(X266/10))))</f>
        <v>-88.631333861706011</v>
      </c>
    </row>
    <row r="265" spans="1:25" ht="16">
      <c r="A265" s="53"/>
      <c r="B265" s="55"/>
      <c r="C265" s="11" t="s">
        <v>13</v>
      </c>
      <c r="D265" s="11">
        <v>349500</v>
      </c>
      <c r="E265" s="11" t="s">
        <v>13</v>
      </c>
      <c r="F265" s="11">
        <v>368500</v>
      </c>
      <c r="G265" s="39">
        <v>16.442399999999999</v>
      </c>
      <c r="H265" s="39">
        <v>17.1799</v>
      </c>
      <c r="I265" s="62"/>
      <c r="J265" s="39">
        <v>18.020199999999999</v>
      </c>
      <c r="K265" s="39">
        <v>15.2469</v>
      </c>
      <c r="L265" s="62"/>
      <c r="N265" s="53"/>
      <c r="O265" s="55"/>
      <c r="P265" s="11" t="s">
        <v>13</v>
      </c>
      <c r="Q265" s="11">
        <v>349500</v>
      </c>
      <c r="R265" s="11" t="s">
        <v>13</v>
      </c>
      <c r="S265" s="11">
        <v>368500</v>
      </c>
      <c r="T265" s="39">
        <v>-90.206299999999999</v>
      </c>
      <c r="U265" s="39">
        <v>-88.774000000000001</v>
      </c>
      <c r="V265" s="58"/>
      <c r="W265" s="39">
        <v>-89.1691</v>
      </c>
      <c r="X265" s="39">
        <v>-87.6327</v>
      </c>
      <c r="Y265" s="58"/>
    </row>
    <row r="266" spans="1:25" ht="16">
      <c r="A266" s="53"/>
      <c r="B266" s="56"/>
      <c r="C266" s="11" t="s">
        <v>14</v>
      </c>
      <c r="D266" s="11">
        <v>355000</v>
      </c>
      <c r="E266" s="11" t="s">
        <v>14</v>
      </c>
      <c r="F266" s="11">
        <v>374000</v>
      </c>
      <c r="G266" s="19"/>
      <c r="H266" s="19"/>
      <c r="I266" s="62"/>
      <c r="J266" s="39">
        <v>17.453700000000001</v>
      </c>
      <c r="K266" s="39">
        <v>14.9617</v>
      </c>
      <c r="L266" s="62"/>
      <c r="N266" s="53"/>
      <c r="O266" s="56"/>
      <c r="P266" s="11" t="s">
        <v>14</v>
      </c>
      <c r="Q266" s="11">
        <v>355000</v>
      </c>
      <c r="R266" s="11" t="s">
        <v>14</v>
      </c>
      <c r="S266" s="11">
        <v>374000</v>
      </c>
      <c r="T266" s="19"/>
      <c r="U266" s="19"/>
      <c r="V266" s="58"/>
      <c r="W266" s="39">
        <v>-89.843999999999994</v>
      </c>
      <c r="X266" s="39">
        <v>-88.892799999999994</v>
      </c>
      <c r="Y266" s="58"/>
    </row>
    <row r="267" spans="1:25" ht="16">
      <c r="A267" s="52" t="s">
        <v>86</v>
      </c>
      <c r="B267" s="54" t="s">
        <v>64</v>
      </c>
      <c r="C267" s="11" t="s">
        <v>12</v>
      </c>
      <c r="D267" s="10">
        <v>166300</v>
      </c>
      <c r="E267" s="11" t="s">
        <v>12</v>
      </c>
      <c r="F267" s="10">
        <v>175300</v>
      </c>
      <c r="G267" s="19"/>
      <c r="H267" s="19"/>
      <c r="I267" s="61">
        <f>10*LOG((10^(G267/10)+10^(G268/10)+10^(G269/10)+10^(H267/10)+10^(H268/10)+10^(H269/10))/6)</f>
        <v>6.3795106489021594</v>
      </c>
      <c r="J267" s="39">
        <v>14.3141</v>
      </c>
      <c r="K267" s="39">
        <v>13.5495</v>
      </c>
      <c r="L267" s="61">
        <f>10*LOG((10^(J267/10)+10^(J268/10)+10^(J269/10)+10^(K267/10)+10^(K268/10)+10^(K269/10))/6)</f>
        <v>14.219318046646336</v>
      </c>
      <c r="N267" s="52" t="s">
        <v>86</v>
      </c>
      <c r="O267" s="54" t="s">
        <v>64</v>
      </c>
      <c r="P267" s="11" t="s">
        <v>12</v>
      </c>
      <c r="Q267" s="10">
        <v>166300</v>
      </c>
      <c r="R267" s="11" t="s">
        <v>12</v>
      </c>
      <c r="S267" s="10">
        <v>175300</v>
      </c>
      <c r="T267" s="19"/>
      <c r="U267" s="19"/>
      <c r="V267" s="57">
        <f>10*LOG(6/((1/10^(T267/10))+(1/10^(T268/10))+(1/10^(T269/10))+(1/10^(U267/10))+(1/10^(U268/10))+(1/10^(U269/10))))</f>
        <v>-79.488503162382131</v>
      </c>
      <c r="W267" s="39">
        <v>-89.606499999999997</v>
      </c>
      <c r="X267" s="39">
        <v>-88.651200000000003</v>
      </c>
      <c r="Y267" s="57">
        <f>10*LOG(6/((1/10^(W267/10))+(1/10^(W268/10))+(1/10^(W269/10))+(1/10^(X267/10))+(1/10^(X268/10))+(1/10^(X269/10))))</f>
        <v>-89.213522671714728</v>
      </c>
    </row>
    <row r="268" spans="1:25" ht="16">
      <c r="A268" s="53"/>
      <c r="B268" s="55"/>
      <c r="C268" s="10" t="s">
        <v>13</v>
      </c>
      <c r="D268" s="10">
        <v>167300</v>
      </c>
      <c r="E268" s="10" t="s">
        <v>13</v>
      </c>
      <c r="F268" s="10">
        <v>176300</v>
      </c>
      <c r="G268" s="39">
        <v>9.5542800000000003</v>
      </c>
      <c r="H268" s="39">
        <v>11.1538</v>
      </c>
      <c r="I268" s="62"/>
      <c r="J268" s="39">
        <v>14.6363</v>
      </c>
      <c r="K268" s="39">
        <v>13.9216</v>
      </c>
      <c r="L268" s="62"/>
      <c r="N268" s="53"/>
      <c r="O268" s="55"/>
      <c r="P268" s="10" t="s">
        <v>13</v>
      </c>
      <c r="Q268" s="10">
        <v>167300</v>
      </c>
      <c r="R268" s="10" t="s">
        <v>13</v>
      </c>
      <c r="S268" s="10">
        <v>176300</v>
      </c>
      <c r="T268" s="39">
        <v>-83.437600000000003</v>
      </c>
      <c r="U268" s="39">
        <v>-84.950699999999998</v>
      </c>
      <c r="V268" s="58"/>
      <c r="W268" s="39">
        <v>-89.170400000000001</v>
      </c>
      <c r="X268" s="39">
        <v>-89.166499999999999</v>
      </c>
      <c r="Y268" s="58"/>
    </row>
    <row r="269" spans="1:25" ht="16">
      <c r="A269" s="53"/>
      <c r="B269" s="56"/>
      <c r="C269" s="10" t="s">
        <v>14</v>
      </c>
      <c r="D269" s="10">
        <v>168300</v>
      </c>
      <c r="E269" s="10" t="s">
        <v>14</v>
      </c>
      <c r="F269" s="10">
        <v>177300</v>
      </c>
      <c r="G269" s="19"/>
      <c r="H269" s="19"/>
      <c r="I269" s="62"/>
      <c r="J269" s="39">
        <v>14.830500000000001</v>
      </c>
      <c r="K269" s="39">
        <v>13.9285</v>
      </c>
      <c r="L269" s="62"/>
      <c r="N269" s="53"/>
      <c r="O269" s="56"/>
      <c r="P269" s="10" t="s">
        <v>14</v>
      </c>
      <c r="Q269" s="10">
        <v>168300</v>
      </c>
      <c r="R269" s="10" t="s">
        <v>14</v>
      </c>
      <c r="S269" s="10">
        <v>177300</v>
      </c>
      <c r="T269" s="19"/>
      <c r="U269" s="19"/>
      <c r="V269" s="58"/>
      <c r="W269" s="39">
        <v>-89.372200000000007</v>
      </c>
      <c r="X269" s="39">
        <v>-89.257499999999993</v>
      </c>
      <c r="Y269" s="58"/>
    </row>
    <row r="270" spans="1:25" ht="16">
      <c r="A270" s="52" t="s">
        <v>87</v>
      </c>
      <c r="B270" s="54" t="s">
        <v>64</v>
      </c>
      <c r="C270" s="11" t="s">
        <v>12</v>
      </c>
      <c r="D270" s="11">
        <v>501500</v>
      </c>
      <c r="E270" s="11" t="s">
        <v>12</v>
      </c>
      <c r="F270" s="11">
        <v>525500</v>
      </c>
      <c r="G270" s="19"/>
      <c r="H270" s="19"/>
      <c r="I270" s="61">
        <f>10*LOG((10^(G270/10)+10^(G271/10)+10^(G272/10)+10^(H270/10)+10^(H271/10)+10^(H272/10))/6)</f>
        <v>10.750848555065266</v>
      </c>
      <c r="J270" s="39">
        <v>18.8658</v>
      </c>
      <c r="K270" s="39">
        <v>12.0427</v>
      </c>
      <c r="L270" s="61">
        <f>10*LOG((10^(J270/10)+10^(J271/10)+10^(J272/10)+10^(K270/10)+10^(K271/10)+10^(K272/10))/6)</f>
        <v>16.968968818242956</v>
      </c>
      <c r="N270" s="52" t="s">
        <v>87</v>
      </c>
      <c r="O270" s="54" t="s">
        <v>64</v>
      </c>
      <c r="P270" s="11" t="s">
        <v>12</v>
      </c>
      <c r="Q270" s="11">
        <v>501500</v>
      </c>
      <c r="R270" s="11" t="s">
        <v>12</v>
      </c>
      <c r="S270" s="11">
        <v>525500</v>
      </c>
      <c r="T270" s="19"/>
      <c r="U270" s="19"/>
      <c r="V270" s="57">
        <f>10*LOG(6/((1/10^(T270/10))+(1/10^(T271/10))+(1/10^(T272/10))+(1/10^(U270/10))+(1/10^(U271/10))+(1/10^(U272/10))))</f>
        <v>-85.756268157299985</v>
      </c>
      <c r="W270" s="39">
        <v>-93.831599999999995</v>
      </c>
      <c r="X270" s="20"/>
      <c r="Y270" s="57">
        <f>10*LOG(6/((1/10^(W270/10))+(1/10^(W271/10))+(1/10^(W272/10))+(1/10^(X270/10))+(1/10^(X271/10))+(1/10^(X272/10))))</f>
        <v>-89.842267301123258</v>
      </c>
    </row>
    <row r="271" spans="1:25" ht="16">
      <c r="A271" s="53"/>
      <c r="B271" s="55"/>
      <c r="C271" s="10" t="s">
        <v>13</v>
      </c>
      <c r="D271" s="10">
        <v>507000</v>
      </c>
      <c r="E271" s="10" t="s">
        <v>13</v>
      </c>
      <c r="F271" s="10">
        <v>531000</v>
      </c>
      <c r="G271" s="39">
        <v>16.2471</v>
      </c>
      <c r="H271" s="39">
        <v>14.010999999999999</v>
      </c>
      <c r="I271" s="62"/>
      <c r="J271" s="39">
        <v>19.234200000000001</v>
      </c>
      <c r="K271" s="39">
        <v>13.489000000000001</v>
      </c>
      <c r="L271" s="62"/>
      <c r="N271" s="53"/>
      <c r="O271" s="55"/>
      <c r="P271" s="10" t="s">
        <v>13</v>
      </c>
      <c r="Q271" s="10">
        <v>507000</v>
      </c>
      <c r="R271" s="10" t="s">
        <v>13</v>
      </c>
      <c r="S271" s="10">
        <v>531000</v>
      </c>
      <c r="T271" s="39">
        <v>-91.899500000000003</v>
      </c>
      <c r="U271" s="39">
        <v>-88.510400000000004</v>
      </c>
      <c r="V271" s="58"/>
      <c r="W271" s="39">
        <v>-92.833699999999993</v>
      </c>
      <c r="X271" s="20"/>
      <c r="Y271" s="58"/>
    </row>
    <row r="272" spans="1:25" ht="16">
      <c r="A272" s="53"/>
      <c r="B272" s="56"/>
      <c r="C272" s="10" t="s">
        <v>14</v>
      </c>
      <c r="D272" s="10">
        <v>512500</v>
      </c>
      <c r="E272" s="10" t="s">
        <v>14</v>
      </c>
      <c r="F272" s="10">
        <v>536500</v>
      </c>
      <c r="G272" s="19"/>
      <c r="H272" s="19"/>
      <c r="I272" s="62"/>
      <c r="J272" s="39">
        <v>18.579999999999998</v>
      </c>
      <c r="K272" s="39">
        <v>14.3576</v>
      </c>
      <c r="L272" s="62"/>
      <c r="N272" s="53"/>
      <c r="O272" s="56"/>
      <c r="P272" s="10" t="s">
        <v>14</v>
      </c>
      <c r="Q272" s="10">
        <v>512500</v>
      </c>
      <c r="R272" s="10" t="s">
        <v>14</v>
      </c>
      <c r="S272" s="10">
        <v>536500</v>
      </c>
      <c r="T272" s="19"/>
      <c r="U272" s="19"/>
      <c r="V272" s="58"/>
      <c r="W272" s="39">
        <v>-91.611699999999999</v>
      </c>
      <c r="X272" s="20"/>
      <c r="Y272" s="58"/>
    </row>
    <row r="273" spans="1:25" ht="16">
      <c r="A273" s="53" t="s">
        <v>88</v>
      </c>
      <c r="B273" s="54" t="s">
        <v>64</v>
      </c>
      <c r="C273" s="11" t="s">
        <v>12</v>
      </c>
      <c r="D273" s="10">
        <v>177500</v>
      </c>
      <c r="E273" s="11" t="s">
        <v>12</v>
      </c>
      <c r="F273" s="10">
        <v>186500</v>
      </c>
      <c r="G273" s="19"/>
      <c r="H273" s="19"/>
      <c r="I273" s="61">
        <f>10*LOG((10^(G273/10)+10^(G274/10)+10^(G275/10)+10^(H273/10)+10^(H274/10)+10^(H275/10))/6)</f>
        <v>5.8667057417840587</v>
      </c>
      <c r="J273" s="39">
        <v>14.745699999999999</v>
      </c>
      <c r="K273" s="20"/>
      <c r="L273" s="61">
        <f>10*LOG((10^(J273/10)+10^(J274/10)+10^(J275/10)+10^(K273/10)+10^(K274/10)+10^(K275/10))/6)</f>
        <v>11.207496569979424</v>
      </c>
      <c r="N273" s="53" t="s">
        <v>88</v>
      </c>
      <c r="O273" s="54" t="s">
        <v>64</v>
      </c>
      <c r="P273" s="11" t="s">
        <v>12</v>
      </c>
      <c r="Q273" s="10">
        <v>177500</v>
      </c>
      <c r="R273" s="11" t="s">
        <v>12</v>
      </c>
      <c r="S273" s="10">
        <v>186500</v>
      </c>
      <c r="T273" s="19"/>
      <c r="U273" s="19"/>
      <c r="V273" s="57">
        <f>10*LOG(6/((1/10^(T273/10))+(1/10^(T274/10))+(1/10^(T275/10))+(1/10^(U273/10))+(1/10^(U274/10))+(1/10^(U275/10))))</f>
        <v>-80.7367043207515</v>
      </c>
      <c r="W273" s="39">
        <v>-90.402000000000001</v>
      </c>
      <c r="X273" s="39">
        <v>-88.996700000000004</v>
      </c>
      <c r="Y273" s="57">
        <f>10*LOG(6/((1/10^(W273/10))+(1/10^(W274/10))+(1/10^(W275/10))+(1/10^(X273/10))+(1/10^(X274/10))+(1/10^(X275/10))))</f>
        <v>-89.384685774315429</v>
      </c>
    </row>
    <row r="274" spans="1:25" ht="16">
      <c r="A274" s="53"/>
      <c r="B274" s="55"/>
      <c r="C274" s="10" t="s">
        <v>13</v>
      </c>
      <c r="D274" s="10">
        <v>179500</v>
      </c>
      <c r="E274" s="10" t="s">
        <v>13</v>
      </c>
      <c r="F274" s="10">
        <v>188500</v>
      </c>
      <c r="G274" s="39">
        <v>8.9497499999999999</v>
      </c>
      <c r="H274" s="39">
        <v>10.535600000000001</v>
      </c>
      <c r="I274" s="62"/>
      <c r="J274" s="39">
        <v>13.278700000000001</v>
      </c>
      <c r="K274" s="20"/>
      <c r="L274" s="62"/>
      <c r="N274" s="53"/>
      <c r="O274" s="55"/>
      <c r="P274" s="10" t="s">
        <v>13</v>
      </c>
      <c r="Q274" s="10">
        <v>179500</v>
      </c>
      <c r="R274" s="10" t="s">
        <v>13</v>
      </c>
      <c r="S274" s="10">
        <v>188500</v>
      </c>
      <c r="T274" s="39">
        <v>-84.587599999999995</v>
      </c>
      <c r="U274" s="39">
        <v>-86.266900000000007</v>
      </c>
      <c r="V274" s="58"/>
      <c r="W274" s="39">
        <v>-89.310500000000005</v>
      </c>
      <c r="X274" s="39">
        <v>-89.077399999999997</v>
      </c>
      <c r="Y274" s="58"/>
    </row>
    <row r="275" spans="1:25" ht="17" thickBot="1">
      <c r="A275" s="59"/>
      <c r="B275" s="60"/>
      <c r="C275" s="21" t="s">
        <v>14</v>
      </c>
      <c r="D275" s="21">
        <v>181500</v>
      </c>
      <c r="E275" s="21" t="s">
        <v>14</v>
      </c>
      <c r="F275" s="21">
        <v>190500</v>
      </c>
      <c r="G275" s="23"/>
      <c r="H275" s="23"/>
      <c r="I275" s="62"/>
      <c r="J275" s="40">
        <v>14.0024</v>
      </c>
      <c r="K275" s="36"/>
      <c r="L275" s="62"/>
      <c r="M275" s="24"/>
      <c r="N275" s="59"/>
      <c r="O275" s="60"/>
      <c r="P275" s="21" t="s">
        <v>14</v>
      </c>
      <c r="Q275" s="21">
        <v>181500</v>
      </c>
      <c r="R275" s="21" t="s">
        <v>14</v>
      </c>
      <c r="S275" s="21">
        <v>190500</v>
      </c>
      <c r="T275" s="23"/>
      <c r="U275" s="23"/>
      <c r="V275" s="64"/>
      <c r="W275" s="40">
        <v>-89.398499999999999</v>
      </c>
      <c r="X275" s="40">
        <v>-88.944299999999998</v>
      </c>
      <c r="Y275" s="64"/>
    </row>
    <row r="277" spans="1:25" ht="16" thickBot="1"/>
    <row r="278" spans="1:25" ht="17" thickBot="1">
      <c r="A278" s="76" t="s">
        <v>117</v>
      </c>
      <c r="B278" s="77"/>
      <c r="C278" s="77"/>
      <c r="D278" s="77"/>
      <c r="E278" s="77"/>
      <c r="F278" s="77"/>
      <c r="G278" s="77"/>
      <c r="H278" s="77"/>
      <c r="I278" s="77"/>
      <c r="J278" s="77"/>
      <c r="K278" s="77"/>
      <c r="L278" s="77"/>
      <c r="M278" s="77"/>
      <c r="N278" s="77"/>
      <c r="O278" s="77"/>
      <c r="P278" s="77"/>
      <c r="Q278" s="77"/>
      <c r="R278" s="77"/>
      <c r="S278" s="77"/>
      <c r="T278" s="77"/>
      <c r="U278" s="77"/>
      <c r="V278" s="77"/>
      <c r="W278" s="77"/>
      <c r="X278" s="77"/>
      <c r="Y278" s="78"/>
    </row>
    <row r="279" spans="1:25" ht="23.25" customHeight="1">
      <c r="A279" s="66" t="s">
        <v>11</v>
      </c>
      <c r="B279" s="68" t="s">
        <v>20</v>
      </c>
      <c r="C279" s="70" t="s">
        <v>50</v>
      </c>
      <c r="D279" s="71"/>
      <c r="E279" s="74" t="s">
        <v>51</v>
      </c>
      <c r="F279" s="74"/>
      <c r="G279" s="49" t="s">
        <v>56</v>
      </c>
      <c r="H279" s="49"/>
      <c r="I279" s="74" t="s">
        <v>58</v>
      </c>
      <c r="J279" s="49" t="s">
        <v>57</v>
      </c>
      <c r="K279" s="49"/>
      <c r="L279" s="74" t="s">
        <v>59</v>
      </c>
      <c r="M279" s="22"/>
      <c r="N279" s="66" t="s">
        <v>11</v>
      </c>
      <c r="O279" s="68" t="s">
        <v>20</v>
      </c>
      <c r="P279" s="70" t="s">
        <v>50</v>
      </c>
      <c r="Q279" s="71"/>
      <c r="R279" s="74" t="s">
        <v>51</v>
      </c>
      <c r="S279" s="74"/>
      <c r="T279" s="49" t="s">
        <v>61</v>
      </c>
      <c r="U279" s="49"/>
      <c r="V279" s="50" t="s">
        <v>62</v>
      </c>
      <c r="W279" s="49" t="s">
        <v>60</v>
      </c>
      <c r="X279" s="49"/>
      <c r="Y279" s="50" t="s">
        <v>63</v>
      </c>
    </row>
    <row r="280" spans="1:25" ht="16" thickBot="1">
      <c r="A280" s="67"/>
      <c r="B280" s="69"/>
      <c r="C280" s="72"/>
      <c r="D280" s="73"/>
      <c r="E280" s="75"/>
      <c r="F280" s="75"/>
      <c r="G280" s="18" t="s">
        <v>52</v>
      </c>
      <c r="H280" s="18" t="s">
        <v>53</v>
      </c>
      <c r="I280" s="75"/>
      <c r="J280" s="18" t="s">
        <v>54</v>
      </c>
      <c r="K280" s="18" t="s">
        <v>55</v>
      </c>
      <c r="L280" s="75"/>
      <c r="N280" s="67"/>
      <c r="O280" s="69"/>
      <c r="P280" s="72"/>
      <c r="Q280" s="73"/>
      <c r="R280" s="75"/>
      <c r="S280" s="75"/>
      <c r="T280" s="18" t="s">
        <v>52</v>
      </c>
      <c r="U280" s="18" t="s">
        <v>53</v>
      </c>
      <c r="V280" s="51"/>
      <c r="W280" s="18" t="s">
        <v>54</v>
      </c>
      <c r="X280" s="18" t="s">
        <v>55</v>
      </c>
      <c r="Y280" s="51"/>
    </row>
    <row r="281" spans="1:25" ht="16">
      <c r="A281" s="52" t="s">
        <v>85</v>
      </c>
      <c r="B281" s="65" t="s">
        <v>64</v>
      </c>
      <c r="C281" s="11" t="s">
        <v>12</v>
      </c>
      <c r="D281" s="11">
        <v>344000</v>
      </c>
      <c r="E281" s="11" t="s">
        <v>12</v>
      </c>
      <c r="F281" s="11">
        <v>363000</v>
      </c>
      <c r="G281" s="19"/>
      <c r="H281" s="19"/>
      <c r="I281" s="61">
        <f>10*LOG((10^(G281/10)+10^(G282/10)+10^(G283/10)+10^(H281/10)+10^(H282/10)+10^(H283/10))/6)</f>
        <v>10.119754381962823</v>
      </c>
      <c r="J281" s="20"/>
      <c r="K281" s="20"/>
      <c r="L281" s="61">
        <f>10*LOG((10^(J281/10)+10^(J282/10)+10^(J283/10)+10^(K281/10)+10^(K282/10)+10^(K283/10))/6)</f>
        <v>7.8281883858649426</v>
      </c>
      <c r="N281" s="52" t="s">
        <v>85</v>
      </c>
      <c r="O281" s="65" t="s">
        <v>64</v>
      </c>
      <c r="P281" s="11" t="s">
        <v>12</v>
      </c>
      <c r="Q281" s="11">
        <v>344000</v>
      </c>
      <c r="R281" s="11" t="s">
        <v>12</v>
      </c>
      <c r="S281" s="11">
        <v>363000</v>
      </c>
      <c r="T281" s="19"/>
      <c r="U281" s="19"/>
      <c r="V281" s="57">
        <f>10*LOG(6/((1/10^(T281/10))+(1/10^(T282/10))+(1/10^(T283/10))+(1/10^(U281/10))+(1/10^(U282/10))+(1/10^(U283/10))))</f>
        <v>-84.476788185083919</v>
      </c>
      <c r="W281" s="39">
        <v>-86.041600000000003</v>
      </c>
      <c r="X281" s="20"/>
      <c r="Y281" s="57">
        <f>10*LOG(6/((1/10^(W281/10))+(1/10^(W282/10))+(1/10^(W283/10))+(1/10^(X281/10))+(1/10^(X282/10))+(1/10^(X283/10))))</f>
        <v>-86.616277426299533</v>
      </c>
    </row>
    <row r="282" spans="1:25" ht="16">
      <c r="A282" s="53"/>
      <c r="B282" s="55"/>
      <c r="C282" s="11" t="s">
        <v>13</v>
      </c>
      <c r="D282" s="11">
        <v>349500</v>
      </c>
      <c r="E282" s="11" t="s">
        <v>13</v>
      </c>
      <c r="F282" s="11">
        <v>368500</v>
      </c>
      <c r="G282" s="39">
        <v>16.5885</v>
      </c>
      <c r="H282" s="39">
        <v>10.8241</v>
      </c>
      <c r="I282" s="62"/>
      <c r="J282" s="39">
        <v>14.365</v>
      </c>
      <c r="K282" s="39">
        <v>7.0481800000000003</v>
      </c>
      <c r="L282" s="62"/>
      <c r="N282" s="53"/>
      <c r="O282" s="55"/>
      <c r="P282" s="11" t="s">
        <v>13</v>
      </c>
      <c r="Q282" s="11">
        <v>349500</v>
      </c>
      <c r="R282" s="11" t="s">
        <v>13</v>
      </c>
      <c r="S282" s="11">
        <v>368500</v>
      </c>
      <c r="T282" s="39">
        <v>-88.035200000000003</v>
      </c>
      <c r="U282" s="39">
        <v>-90.194999999999993</v>
      </c>
      <c r="V282" s="58"/>
      <c r="W282" s="39">
        <v>-87.999600000000001</v>
      </c>
      <c r="X282" s="39">
        <v>-89.542500000000004</v>
      </c>
      <c r="Y282" s="58"/>
    </row>
    <row r="283" spans="1:25" ht="16">
      <c r="A283" s="53"/>
      <c r="B283" s="56"/>
      <c r="C283" s="11" t="s">
        <v>14</v>
      </c>
      <c r="D283" s="11">
        <v>355000</v>
      </c>
      <c r="E283" s="11" t="s">
        <v>14</v>
      </c>
      <c r="F283" s="11">
        <v>374000</v>
      </c>
      <c r="G283" s="19"/>
      <c r="H283" s="19"/>
      <c r="I283" s="62"/>
      <c r="J283" s="20"/>
      <c r="K283" s="20"/>
      <c r="L283" s="62"/>
      <c r="N283" s="53"/>
      <c r="O283" s="56"/>
      <c r="P283" s="11" t="s">
        <v>14</v>
      </c>
      <c r="Q283" s="11">
        <v>355000</v>
      </c>
      <c r="R283" s="11" t="s">
        <v>14</v>
      </c>
      <c r="S283" s="11">
        <v>374000</v>
      </c>
      <c r="T283" s="19"/>
      <c r="U283" s="19"/>
      <c r="V283" s="58"/>
      <c r="W283" s="39">
        <v>-89.138000000000005</v>
      </c>
      <c r="X283" s="20"/>
      <c r="Y283" s="58"/>
    </row>
    <row r="284" spans="1:25" ht="16">
      <c r="A284" s="52" t="s">
        <v>86</v>
      </c>
      <c r="B284" s="54" t="s">
        <v>64</v>
      </c>
      <c r="C284" s="11" t="s">
        <v>12</v>
      </c>
      <c r="D284" s="10">
        <v>166300</v>
      </c>
      <c r="E284" s="11" t="s">
        <v>12</v>
      </c>
      <c r="F284" s="10">
        <v>175300</v>
      </c>
      <c r="G284" s="19"/>
      <c r="H284" s="19"/>
      <c r="I284" s="61">
        <f>10*LOG((10^(G284/10)+10^(G285/10)+10^(G286/10)+10^(H284/10)+10^(H285/10)+10^(H286/10))/6)</f>
        <v>5.4748529151200884</v>
      </c>
      <c r="J284" s="20"/>
      <c r="K284" s="20"/>
      <c r="L284" s="61">
        <f>10*LOG((10^(J284/10)+10^(J285/10)+10^(J286/10)+10^(K284/10)+10^(K285/10)+10^(K286/10))/6)</f>
        <v>6.2937369369110368</v>
      </c>
      <c r="N284" s="52" t="s">
        <v>86</v>
      </c>
      <c r="O284" s="54" t="s">
        <v>64</v>
      </c>
      <c r="P284" s="11" t="s">
        <v>12</v>
      </c>
      <c r="Q284" s="10">
        <v>166300</v>
      </c>
      <c r="R284" s="11" t="s">
        <v>12</v>
      </c>
      <c r="S284" s="10">
        <v>175300</v>
      </c>
      <c r="T284" s="19"/>
      <c r="U284" s="19"/>
      <c r="V284" s="57">
        <f>10*LOG(6/((1/10^(T284/10))+(1/10^(T285/10))+(1/10^(T286/10))+(1/10^(U284/10))+(1/10^(U285/10))+(1/10^(U286/10))))</f>
        <v>-74.781343627844663</v>
      </c>
      <c r="W284" s="39">
        <v>-83.508799999999994</v>
      </c>
      <c r="X284" s="20"/>
      <c r="Y284" s="57">
        <f>10*LOG(6/((1/10^(W284/10))+(1/10^(W285/10))+(1/10^(W286/10))+(1/10^(X284/10))+(1/10^(X285/10))+(1/10^(X286/10))))</f>
        <v>-82.191077814204561</v>
      </c>
    </row>
    <row r="285" spans="1:25" ht="16">
      <c r="A285" s="53"/>
      <c r="B285" s="55"/>
      <c r="C285" s="10" t="s">
        <v>13</v>
      </c>
      <c r="D285" s="10">
        <v>167300</v>
      </c>
      <c r="E285" s="10" t="s">
        <v>13</v>
      </c>
      <c r="F285" s="10">
        <v>176300</v>
      </c>
      <c r="G285" s="39">
        <v>6.66838</v>
      </c>
      <c r="H285" s="39">
        <v>10.976900000000001</v>
      </c>
      <c r="I285" s="62"/>
      <c r="J285" s="39">
        <v>9.9631699999999999</v>
      </c>
      <c r="K285" s="39">
        <v>10.660399999999999</v>
      </c>
      <c r="L285" s="62"/>
      <c r="N285" s="53"/>
      <c r="O285" s="55"/>
      <c r="P285" s="10" t="s">
        <v>13</v>
      </c>
      <c r="Q285" s="10">
        <v>167300</v>
      </c>
      <c r="R285" s="10" t="s">
        <v>13</v>
      </c>
      <c r="S285" s="10">
        <v>176300</v>
      </c>
      <c r="T285" s="39">
        <v>-79.031300000000002</v>
      </c>
      <c r="U285" s="39">
        <v>-80.017899999999997</v>
      </c>
      <c r="V285" s="58"/>
      <c r="W285" s="39">
        <v>-83.346900000000005</v>
      </c>
      <c r="X285" s="39">
        <v>-82.873099999999994</v>
      </c>
      <c r="Y285" s="58"/>
    </row>
    <row r="286" spans="1:25" ht="16">
      <c r="A286" s="53"/>
      <c r="B286" s="56"/>
      <c r="C286" s="10" t="s">
        <v>14</v>
      </c>
      <c r="D286" s="10">
        <v>168300</v>
      </c>
      <c r="E286" s="10" t="s">
        <v>14</v>
      </c>
      <c r="F286" s="10">
        <v>177300</v>
      </c>
      <c r="G286" s="19"/>
      <c r="H286" s="19"/>
      <c r="I286" s="62"/>
      <c r="J286" s="20"/>
      <c r="K286" s="20"/>
      <c r="L286" s="62"/>
      <c r="N286" s="53"/>
      <c r="O286" s="56"/>
      <c r="P286" s="10" t="s">
        <v>14</v>
      </c>
      <c r="Q286" s="10">
        <v>168300</v>
      </c>
      <c r="R286" s="10" t="s">
        <v>14</v>
      </c>
      <c r="S286" s="10">
        <v>177300</v>
      </c>
      <c r="T286" s="19"/>
      <c r="U286" s="19"/>
      <c r="V286" s="58"/>
      <c r="W286" s="39">
        <v>-85.556799999999996</v>
      </c>
      <c r="X286" s="20"/>
      <c r="Y286" s="58"/>
    </row>
    <row r="287" spans="1:25" ht="16">
      <c r="A287" s="52" t="s">
        <v>87</v>
      </c>
      <c r="B287" s="54" t="s">
        <v>64</v>
      </c>
      <c r="C287" s="11" t="s">
        <v>12</v>
      </c>
      <c r="D287" s="11">
        <v>501500</v>
      </c>
      <c r="E287" s="11" t="s">
        <v>12</v>
      </c>
      <c r="F287" s="11">
        <v>525500</v>
      </c>
      <c r="G287" s="19"/>
      <c r="H287" s="19"/>
      <c r="I287" s="61">
        <f>10*LOG((10^(G287/10)+10^(G288/10)+10^(G289/10)+10^(H287/10)+10^(H288/10)+10^(H289/10))/6)</f>
        <v>8.7701284806086459</v>
      </c>
      <c r="J287" s="20"/>
      <c r="K287" s="20"/>
      <c r="L287" s="61">
        <f>10*LOG((10^(J287/10)+10^(J288/10)+10^(J289/10)+10^(K287/10)+10^(K288/10)+10^(K289/10))/6)</f>
        <v>11.135641586845455</v>
      </c>
      <c r="N287" s="52" t="s">
        <v>87</v>
      </c>
      <c r="O287" s="54" t="s">
        <v>64</v>
      </c>
      <c r="P287" s="11" t="s">
        <v>12</v>
      </c>
      <c r="Q287" s="11">
        <v>501500</v>
      </c>
      <c r="R287" s="11" t="s">
        <v>12</v>
      </c>
      <c r="S287" s="11">
        <v>525500</v>
      </c>
      <c r="T287" s="19"/>
      <c r="U287" s="19"/>
      <c r="V287" s="57">
        <f>10*LOG(6/((1/10^(T287/10))+(1/10^(T288/10))+(1/10^(T289/10))+(1/10^(U287/10))+(1/10^(U288/10))+(1/10^(U289/10))))</f>
        <v>-85.402155368838848</v>
      </c>
      <c r="W287" s="20"/>
      <c r="X287" s="20"/>
      <c r="Y287" s="57">
        <f>10*LOG(6/((1/10^(W287/10))+(1/10^(W288/10))+(1/10^(W289/10))+(1/10^(X287/10))+(1/10^(X288/10))+(1/10^(X289/10))))</f>
        <v>-86.90907903826897</v>
      </c>
    </row>
    <row r="288" spans="1:25" ht="16">
      <c r="A288" s="53"/>
      <c r="B288" s="55"/>
      <c r="C288" s="10" t="s">
        <v>13</v>
      </c>
      <c r="D288" s="10">
        <v>507000</v>
      </c>
      <c r="E288" s="10" t="s">
        <v>13</v>
      </c>
      <c r="F288" s="10">
        <v>531000</v>
      </c>
      <c r="G288" s="39">
        <v>13.4604</v>
      </c>
      <c r="H288" s="39">
        <v>12.7918</v>
      </c>
      <c r="I288" s="62"/>
      <c r="J288" s="39">
        <v>15.302899999999999</v>
      </c>
      <c r="K288" s="39">
        <v>16.023299999999999</v>
      </c>
      <c r="L288" s="62"/>
      <c r="N288" s="53"/>
      <c r="O288" s="55"/>
      <c r="P288" s="10" t="s">
        <v>13</v>
      </c>
      <c r="Q288" s="10">
        <v>507000</v>
      </c>
      <c r="R288" s="10" t="s">
        <v>13</v>
      </c>
      <c r="S288" s="10">
        <v>531000</v>
      </c>
      <c r="T288" s="39">
        <v>-89.586100000000002</v>
      </c>
      <c r="U288" s="39">
        <v>-90.690600000000003</v>
      </c>
      <c r="V288" s="58"/>
      <c r="W288" s="39">
        <v>-91.949399999999997</v>
      </c>
      <c r="X288" s="39">
        <v>-91.3934</v>
      </c>
      <c r="Y288" s="58"/>
    </row>
    <row r="289" spans="1:25" ht="16">
      <c r="A289" s="53"/>
      <c r="B289" s="56"/>
      <c r="C289" s="10" t="s">
        <v>14</v>
      </c>
      <c r="D289" s="10">
        <v>512500</v>
      </c>
      <c r="E289" s="10" t="s">
        <v>14</v>
      </c>
      <c r="F289" s="10">
        <v>536500</v>
      </c>
      <c r="G289" s="19"/>
      <c r="H289" s="19"/>
      <c r="I289" s="62"/>
      <c r="J289" s="20"/>
      <c r="K289" s="20"/>
      <c r="L289" s="62"/>
      <c r="N289" s="53"/>
      <c r="O289" s="56"/>
      <c r="P289" s="10" t="s">
        <v>14</v>
      </c>
      <c r="Q289" s="10">
        <v>512500</v>
      </c>
      <c r="R289" s="10" t="s">
        <v>14</v>
      </c>
      <c r="S289" s="10">
        <v>536500</v>
      </c>
      <c r="T289" s="19"/>
      <c r="U289" s="19"/>
      <c r="V289" s="58"/>
      <c r="W289" s="20"/>
      <c r="X289" s="20"/>
      <c r="Y289" s="58"/>
    </row>
    <row r="290" spans="1:25" ht="16">
      <c r="A290" s="53" t="s">
        <v>88</v>
      </c>
      <c r="B290" s="54" t="s">
        <v>64</v>
      </c>
      <c r="C290" s="11" t="s">
        <v>12</v>
      </c>
      <c r="D290" s="10">
        <v>177500</v>
      </c>
      <c r="E290" s="11" t="s">
        <v>12</v>
      </c>
      <c r="F290" s="10">
        <v>186500</v>
      </c>
      <c r="G290" s="19"/>
      <c r="H290" s="19"/>
      <c r="I290" s="61">
        <f>10*LOG((10^(G290/10)+10^(G291/10)+10^(G292/10)+10^(H290/10)+10^(H291/10)+10^(H292/10))/6)</f>
        <v>5.1939684200912453</v>
      </c>
      <c r="J290" s="20"/>
      <c r="K290" s="20"/>
      <c r="L290" s="61">
        <f>10*LOG((10^(J290/10)+10^(J291/10)+10^(J292/10)+10^(K290/10)+10^(K291/10)+10^(K292/10))/6)</f>
        <v>7.7537515580547325</v>
      </c>
      <c r="N290" s="53" t="s">
        <v>88</v>
      </c>
      <c r="O290" s="54" t="s">
        <v>64</v>
      </c>
      <c r="P290" s="11" t="s">
        <v>12</v>
      </c>
      <c r="Q290" s="10">
        <v>177500</v>
      </c>
      <c r="R290" s="11" t="s">
        <v>12</v>
      </c>
      <c r="S290" s="10">
        <v>186500</v>
      </c>
      <c r="T290" s="19"/>
      <c r="U290" s="19"/>
      <c r="V290" s="57">
        <f>10*LOG(6/((1/10^(T290/10))+(1/10^(T291/10))+(1/10^(T292/10))+(1/10^(U290/10))+(1/10^(U291/10))+(1/10^(U292/10))))</f>
        <v>-78.592101679557359</v>
      </c>
      <c r="W290" s="20"/>
      <c r="X290" s="20"/>
      <c r="Y290" s="57">
        <f>10*LOG(6/((1/10^(W290/10))+(1/10^(W291/10))+(1/10^(W292/10))+(1/10^(X290/10))+(1/10^(X291/10))+(1/10^(X292/10))))</f>
        <v>-82.17262371772955</v>
      </c>
    </row>
    <row r="291" spans="1:25" ht="16">
      <c r="A291" s="53"/>
      <c r="B291" s="55"/>
      <c r="C291" s="10" t="s">
        <v>13</v>
      </c>
      <c r="D291" s="10">
        <v>179500</v>
      </c>
      <c r="E291" s="10" t="s">
        <v>13</v>
      </c>
      <c r="F291" s="10">
        <v>188500</v>
      </c>
      <c r="G291" s="39">
        <v>8.3647399999999994</v>
      </c>
      <c r="H291" s="39">
        <v>9.5317600000000002</v>
      </c>
      <c r="I291" s="62"/>
      <c r="J291" s="39">
        <v>12.667199999999999</v>
      </c>
      <c r="K291" s="39">
        <v>11.235200000000001</v>
      </c>
      <c r="L291" s="62"/>
      <c r="N291" s="53"/>
      <c r="O291" s="55"/>
      <c r="P291" s="10" t="s">
        <v>13</v>
      </c>
      <c r="Q291" s="10">
        <v>179500</v>
      </c>
      <c r="R291" s="10" t="s">
        <v>13</v>
      </c>
      <c r="S291" s="10">
        <v>188500</v>
      </c>
      <c r="T291" s="39">
        <v>-82.599599999999995</v>
      </c>
      <c r="U291" s="39">
        <v>-84.012600000000006</v>
      </c>
      <c r="V291" s="58"/>
      <c r="W291" s="39">
        <v>-87.068299999999994</v>
      </c>
      <c r="X291" s="39">
        <v>-86.815700000000007</v>
      </c>
      <c r="Y291" s="58"/>
    </row>
    <row r="292" spans="1:25" ht="17" thickBot="1">
      <c r="A292" s="59"/>
      <c r="B292" s="60"/>
      <c r="C292" s="21" t="s">
        <v>14</v>
      </c>
      <c r="D292" s="21">
        <v>181500</v>
      </c>
      <c r="E292" s="21" t="s">
        <v>14</v>
      </c>
      <c r="F292" s="21">
        <v>190500</v>
      </c>
      <c r="G292" s="23"/>
      <c r="H292" s="23"/>
      <c r="I292" s="62"/>
      <c r="J292" s="36"/>
      <c r="K292" s="36"/>
      <c r="L292" s="62"/>
      <c r="M292" s="24"/>
      <c r="N292" s="59"/>
      <c r="O292" s="60"/>
      <c r="P292" s="21" t="s">
        <v>14</v>
      </c>
      <c r="Q292" s="21">
        <v>181500</v>
      </c>
      <c r="R292" s="21" t="s">
        <v>14</v>
      </c>
      <c r="S292" s="21">
        <v>190500</v>
      </c>
      <c r="T292" s="23"/>
      <c r="U292" s="23"/>
      <c r="V292" s="64"/>
      <c r="W292" s="36"/>
      <c r="X292" s="36"/>
      <c r="Y292" s="64"/>
    </row>
  </sheetData>
  <mergeCells count="850">
    <mergeCell ref="A287:A289"/>
    <mergeCell ref="B287:B289"/>
    <mergeCell ref="I287:I289"/>
    <mergeCell ref="L287:L289"/>
    <mergeCell ref="N287:N289"/>
    <mergeCell ref="O287:O289"/>
    <mergeCell ref="V287:V289"/>
    <mergeCell ref="Y287:Y289"/>
    <mergeCell ref="A290:A292"/>
    <mergeCell ref="B290:B292"/>
    <mergeCell ref="I290:I292"/>
    <mergeCell ref="L290:L292"/>
    <mergeCell ref="N290:N292"/>
    <mergeCell ref="O290:O292"/>
    <mergeCell ref="V290:V292"/>
    <mergeCell ref="Y290:Y292"/>
    <mergeCell ref="A281:A283"/>
    <mergeCell ref="B281:B283"/>
    <mergeCell ref="I281:I283"/>
    <mergeCell ref="L281:L283"/>
    <mergeCell ref="N281:N283"/>
    <mergeCell ref="O281:O283"/>
    <mergeCell ref="V281:V283"/>
    <mergeCell ref="Y281:Y283"/>
    <mergeCell ref="A284:A286"/>
    <mergeCell ref="B284:B286"/>
    <mergeCell ref="I284:I286"/>
    <mergeCell ref="L284:L286"/>
    <mergeCell ref="N284:N286"/>
    <mergeCell ref="O284:O286"/>
    <mergeCell ref="V284:V286"/>
    <mergeCell ref="Y284:Y286"/>
    <mergeCell ref="A278:Y278"/>
    <mergeCell ref="A279:A280"/>
    <mergeCell ref="B279:B280"/>
    <mergeCell ref="C279:D280"/>
    <mergeCell ref="E279:F280"/>
    <mergeCell ref="G279:H279"/>
    <mergeCell ref="I279:I280"/>
    <mergeCell ref="J279:K279"/>
    <mergeCell ref="L279:L280"/>
    <mergeCell ref="N279:N280"/>
    <mergeCell ref="O279:O280"/>
    <mergeCell ref="P279:Q280"/>
    <mergeCell ref="R279:S280"/>
    <mergeCell ref="T279:U279"/>
    <mergeCell ref="V279:V280"/>
    <mergeCell ref="W279:X279"/>
    <mergeCell ref="Y279:Y280"/>
    <mergeCell ref="A270:A272"/>
    <mergeCell ref="B270:B272"/>
    <mergeCell ref="I270:I272"/>
    <mergeCell ref="L270:L272"/>
    <mergeCell ref="N270:N272"/>
    <mergeCell ref="O270:O272"/>
    <mergeCell ref="V270:V272"/>
    <mergeCell ref="Y270:Y272"/>
    <mergeCell ref="A273:A275"/>
    <mergeCell ref="B273:B275"/>
    <mergeCell ref="I273:I275"/>
    <mergeCell ref="L273:L275"/>
    <mergeCell ref="N273:N275"/>
    <mergeCell ref="O273:O275"/>
    <mergeCell ref="V273:V275"/>
    <mergeCell ref="Y273:Y275"/>
    <mergeCell ref="A264:A266"/>
    <mergeCell ref="B264:B266"/>
    <mergeCell ref="I264:I266"/>
    <mergeCell ref="L264:L266"/>
    <mergeCell ref="N264:N266"/>
    <mergeCell ref="O264:O266"/>
    <mergeCell ref="V264:V266"/>
    <mergeCell ref="Y264:Y266"/>
    <mergeCell ref="A267:A269"/>
    <mergeCell ref="B267:B269"/>
    <mergeCell ref="I267:I269"/>
    <mergeCell ref="L267:L269"/>
    <mergeCell ref="N267:N269"/>
    <mergeCell ref="O267:O269"/>
    <mergeCell ref="V267:V269"/>
    <mergeCell ref="Y267:Y269"/>
    <mergeCell ref="A261:Y261"/>
    <mergeCell ref="A262:A263"/>
    <mergeCell ref="B262:B263"/>
    <mergeCell ref="C262:D263"/>
    <mergeCell ref="E262:F263"/>
    <mergeCell ref="G262:H262"/>
    <mergeCell ref="I262:I263"/>
    <mergeCell ref="J262:K262"/>
    <mergeCell ref="L262:L263"/>
    <mergeCell ref="N262:N263"/>
    <mergeCell ref="O262:O263"/>
    <mergeCell ref="P262:Q263"/>
    <mergeCell ref="R262:S263"/>
    <mergeCell ref="T262:U262"/>
    <mergeCell ref="V262:V263"/>
    <mergeCell ref="W262:X262"/>
    <mergeCell ref="Y262:Y263"/>
    <mergeCell ref="A253:A255"/>
    <mergeCell ref="B253:B255"/>
    <mergeCell ref="I253:I255"/>
    <mergeCell ref="L253:L255"/>
    <mergeCell ref="N253:N255"/>
    <mergeCell ref="O253:O255"/>
    <mergeCell ref="V253:V255"/>
    <mergeCell ref="Y253:Y255"/>
    <mergeCell ref="A256:A258"/>
    <mergeCell ref="B256:B258"/>
    <mergeCell ref="I256:I258"/>
    <mergeCell ref="L256:L258"/>
    <mergeCell ref="N256:N258"/>
    <mergeCell ref="O256:O258"/>
    <mergeCell ref="V256:V258"/>
    <mergeCell ref="Y256:Y258"/>
    <mergeCell ref="A247:A249"/>
    <mergeCell ref="B247:B249"/>
    <mergeCell ref="I247:I249"/>
    <mergeCell ref="L247:L249"/>
    <mergeCell ref="N247:N249"/>
    <mergeCell ref="O247:O249"/>
    <mergeCell ref="V247:V249"/>
    <mergeCell ref="Y247:Y249"/>
    <mergeCell ref="A250:A252"/>
    <mergeCell ref="B250:B252"/>
    <mergeCell ref="I250:I252"/>
    <mergeCell ref="L250:L252"/>
    <mergeCell ref="N250:N252"/>
    <mergeCell ref="O250:O252"/>
    <mergeCell ref="V250:V252"/>
    <mergeCell ref="Y250:Y252"/>
    <mergeCell ref="A244:Y244"/>
    <mergeCell ref="A245:A246"/>
    <mergeCell ref="B245:B246"/>
    <mergeCell ref="C245:D246"/>
    <mergeCell ref="E245:F246"/>
    <mergeCell ref="G245:H245"/>
    <mergeCell ref="I245:I246"/>
    <mergeCell ref="J245:K245"/>
    <mergeCell ref="L245:L246"/>
    <mergeCell ref="N245:N246"/>
    <mergeCell ref="O245:O246"/>
    <mergeCell ref="P245:Q246"/>
    <mergeCell ref="R245:S246"/>
    <mergeCell ref="T245:U245"/>
    <mergeCell ref="V245:V246"/>
    <mergeCell ref="W245:X245"/>
    <mergeCell ref="Y245:Y246"/>
    <mergeCell ref="A236:A238"/>
    <mergeCell ref="B236:B238"/>
    <mergeCell ref="I236:I238"/>
    <mergeCell ref="L236:L238"/>
    <mergeCell ref="N236:N238"/>
    <mergeCell ref="O236:O238"/>
    <mergeCell ref="V236:V238"/>
    <mergeCell ref="Y236:Y238"/>
    <mergeCell ref="A239:A241"/>
    <mergeCell ref="B239:B241"/>
    <mergeCell ref="I239:I241"/>
    <mergeCell ref="L239:L241"/>
    <mergeCell ref="N239:N241"/>
    <mergeCell ref="O239:O241"/>
    <mergeCell ref="V239:V241"/>
    <mergeCell ref="Y239:Y241"/>
    <mergeCell ref="A230:A232"/>
    <mergeCell ref="B230:B232"/>
    <mergeCell ref="I230:I232"/>
    <mergeCell ref="L230:L232"/>
    <mergeCell ref="N230:N232"/>
    <mergeCell ref="O230:O232"/>
    <mergeCell ref="V230:V232"/>
    <mergeCell ref="Y230:Y232"/>
    <mergeCell ref="A233:A235"/>
    <mergeCell ref="B233:B235"/>
    <mergeCell ref="I233:I235"/>
    <mergeCell ref="L233:L235"/>
    <mergeCell ref="N233:N235"/>
    <mergeCell ref="O233:O235"/>
    <mergeCell ref="V233:V235"/>
    <mergeCell ref="Y233:Y235"/>
    <mergeCell ref="A227:Y227"/>
    <mergeCell ref="A228:A229"/>
    <mergeCell ref="B228:B229"/>
    <mergeCell ref="C228:D229"/>
    <mergeCell ref="E228:F229"/>
    <mergeCell ref="G228:H228"/>
    <mergeCell ref="I228:I229"/>
    <mergeCell ref="J228:K228"/>
    <mergeCell ref="L228:L229"/>
    <mergeCell ref="N228:N229"/>
    <mergeCell ref="O228:O229"/>
    <mergeCell ref="P228:Q229"/>
    <mergeCell ref="R228:S229"/>
    <mergeCell ref="T228:U228"/>
    <mergeCell ref="V228:V229"/>
    <mergeCell ref="W228:X228"/>
    <mergeCell ref="Y228:Y229"/>
    <mergeCell ref="A219:A221"/>
    <mergeCell ref="B219:B221"/>
    <mergeCell ref="I219:I221"/>
    <mergeCell ref="L219:L221"/>
    <mergeCell ref="N219:N221"/>
    <mergeCell ref="O219:O221"/>
    <mergeCell ref="V219:V221"/>
    <mergeCell ref="Y219:Y221"/>
    <mergeCell ref="A222:A224"/>
    <mergeCell ref="B222:B224"/>
    <mergeCell ref="I222:I224"/>
    <mergeCell ref="L222:L224"/>
    <mergeCell ref="N222:N224"/>
    <mergeCell ref="O222:O224"/>
    <mergeCell ref="V222:V224"/>
    <mergeCell ref="Y222:Y224"/>
    <mergeCell ref="A213:A215"/>
    <mergeCell ref="B213:B215"/>
    <mergeCell ref="I213:I215"/>
    <mergeCell ref="L213:L215"/>
    <mergeCell ref="N213:N215"/>
    <mergeCell ref="O213:O215"/>
    <mergeCell ref="V213:V215"/>
    <mergeCell ref="Y213:Y215"/>
    <mergeCell ref="A216:A218"/>
    <mergeCell ref="B216:B218"/>
    <mergeCell ref="I216:I218"/>
    <mergeCell ref="L216:L218"/>
    <mergeCell ref="N216:N218"/>
    <mergeCell ref="O216:O218"/>
    <mergeCell ref="V216:V218"/>
    <mergeCell ref="Y216:Y218"/>
    <mergeCell ref="A210:Y210"/>
    <mergeCell ref="A211:A212"/>
    <mergeCell ref="B211:B212"/>
    <mergeCell ref="C211:D212"/>
    <mergeCell ref="E211:F212"/>
    <mergeCell ref="G211:H211"/>
    <mergeCell ref="I211:I212"/>
    <mergeCell ref="J211:K211"/>
    <mergeCell ref="L211:L212"/>
    <mergeCell ref="N211:N212"/>
    <mergeCell ref="O211:O212"/>
    <mergeCell ref="P211:Q212"/>
    <mergeCell ref="R211:S212"/>
    <mergeCell ref="T211:U211"/>
    <mergeCell ref="V211:V212"/>
    <mergeCell ref="W211:X211"/>
    <mergeCell ref="Y211:Y212"/>
    <mergeCell ref="A202:A204"/>
    <mergeCell ref="B202:B204"/>
    <mergeCell ref="I202:I204"/>
    <mergeCell ref="L202:L204"/>
    <mergeCell ref="N202:N204"/>
    <mergeCell ref="O202:O204"/>
    <mergeCell ref="V202:V204"/>
    <mergeCell ref="Y202:Y204"/>
    <mergeCell ref="A205:A207"/>
    <mergeCell ref="B205:B207"/>
    <mergeCell ref="I205:I207"/>
    <mergeCell ref="L205:L207"/>
    <mergeCell ref="N205:N207"/>
    <mergeCell ref="O205:O207"/>
    <mergeCell ref="V205:V207"/>
    <mergeCell ref="Y205:Y207"/>
    <mergeCell ref="A196:A198"/>
    <mergeCell ref="B196:B198"/>
    <mergeCell ref="I196:I198"/>
    <mergeCell ref="L196:L198"/>
    <mergeCell ref="N196:N198"/>
    <mergeCell ref="O196:O198"/>
    <mergeCell ref="V196:V198"/>
    <mergeCell ref="Y196:Y198"/>
    <mergeCell ref="A199:A201"/>
    <mergeCell ref="B199:B201"/>
    <mergeCell ref="I199:I201"/>
    <mergeCell ref="L199:L201"/>
    <mergeCell ref="N199:N201"/>
    <mergeCell ref="O199:O201"/>
    <mergeCell ref="V199:V201"/>
    <mergeCell ref="Y199:Y201"/>
    <mergeCell ref="A193:Y193"/>
    <mergeCell ref="A194:A195"/>
    <mergeCell ref="B194:B195"/>
    <mergeCell ref="C194:D195"/>
    <mergeCell ref="E194:F195"/>
    <mergeCell ref="G194:H194"/>
    <mergeCell ref="I194:I195"/>
    <mergeCell ref="J194:K194"/>
    <mergeCell ref="L194:L195"/>
    <mergeCell ref="N194:N195"/>
    <mergeCell ref="O194:O195"/>
    <mergeCell ref="P194:Q195"/>
    <mergeCell ref="R194:S195"/>
    <mergeCell ref="T194:U194"/>
    <mergeCell ref="V194:V195"/>
    <mergeCell ref="W194:X194"/>
    <mergeCell ref="Y194:Y195"/>
    <mergeCell ref="A185:A187"/>
    <mergeCell ref="B185:B187"/>
    <mergeCell ref="I185:I187"/>
    <mergeCell ref="L185:L187"/>
    <mergeCell ref="N185:N187"/>
    <mergeCell ref="O185:O187"/>
    <mergeCell ref="V185:V187"/>
    <mergeCell ref="Y185:Y187"/>
    <mergeCell ref="A188:A190"/>
    <mergeCell ref="B188:B190"/>
    <mergeCell ref="I188:I190"/>
    <mergeCell ref="L188:L190"/>
    <mergeCell ref="N188:N190"/>
    <mergeCell ref="O188:O190"/>
    <mergeCell ref="V188:V190"/>
    <mergeCell ref="Y188:Y190"/>
    <mergeCell ref="A179:A181"/>
    <mergeCell ref="B179:B181"/>
    <mergeCell ref="I179:I181"/>
    <mergeCell ref="L179:L181"/>
    <mergeCell ref="N179:N181"/>
    <mergeCell ref="O179:O181"/>
    <mergeCell ref="V179:V181"/>
    <mergeCell ref="Y179:Y181"/>
    <mergeCell ref="A182:A184"/>
    <mergeCell ref="B182:B184"/>
    <mergeCell ref="I182:I184"/>
    <mergeCell ref="L182:L184"/>
    <mergeCell ref="N182:N184"/>
    <mergeCell ref="O182:O184"/>
    <mergeCell ref="V182:V184"/>
    <mergeCell ref="Y182:Y184"/>
    <mergeCell ref="A176:Y176"/>
    <mergeCell ref="A177:A178"/>
    <mergeCell ref="B177:B178"/>
    <mergeCell ref="C177:D178"/>
    <mergeCell ref="E177:F178"/>
    <mergeCell ref="G177:H177"/>
    <mergeCell ref="I177:I178"/>
    <mergeCell ref="J177:K177"/>
    <mergeCell ref="L177:L178"/>
    <mergeCell ref="N177:N178"/>
    <mergeCell ref="O177:O178"/>
    <mergeCell ref="P177:Q178"/>
    <mergeCell ref="R177:S178"/>
    <mergeCell ref="T177:U177"/>
    <mergeCell ref="V177:V178"/>
    <mergeCell ref="W177:X177"/>
    <mergeCell ref="Y177:Y178"/>
    <mergeCell ref="A168:A170"/>
    <mergeCell ref="B168:B170"/>
    <mergeCell ref="I168:I170"/>
    <mergeCell ref="L168:L170"/>
    <mergeCell ref="N168:N170"/>
    <mergeCell ref="O168:O170"/>
    <mergeCell ref="V168:V170"/>
    <mergeCell ref="Y168:Y170"/>
    <mergeCell ref="A171:A173"/>
    <mergeCell ref="B171:B173"/>
    <mergeCell ref="I171:I173"/>
    <mergeCell ref="L171:L173"/>
    <mergeCell ref="N171:N173"/>
    <mergeCell ref="O171:O173"/>
    <mergeCell ref="V171:V173"/>
    <mergeCell ref="Y171:Y173"/>
    <mergeCell ref="A162:A164"/>
    <mergeCell ref="B162:B164"/>
    <mergeCell ref="I162:I164"/>
    <mergeCell ref="L162:L164"/>
    <mergeCell ref="N162:N164"/>
    <mergeCell ref="O162:O164"/>
    <mergeCell ref="V162:V164"/>
    <mergeCell ref="Y162:Y164"/>
    <mergeCell ref="A165:A167"/>
    <mergeCell ref="B165:B167"/>
    <mergeCell ref="I165:I167"/>
    <mergeCell ref="L165:L167"/>
    <mergeCell ref="N165:N167"/>
    <mergeCell ref="O165:O167"/>
    <mergeCell ref="V165:V167"/>
    <mergeCell ref="Y165:Y167"/>
    <mergeCell ref="A159:Y159"/>
    <mergeCell ref="A160:A161"/>
    <mergeCell ref="B160:B161"/>
    <mergeCell ref="C160:D161"/>
    <mergeCell ref="E160:F161"/>
    <mergeCell ref="G160:H160"/>
    <mergeCell ref="I160:I161"/>
    <mergeCell ref="J160:K160"/>
    <mergeCell ref="L160:L161"/>
    <mergeCell ref="N160:N161"/>
    <mergeCell ref="O160:O161"/>
    <mergeCell ref="P160:Q161"/>
    <mergeCell ref="R160:S161"/>
    <mergeCell ref="T160:U160"/>
    <mergeCell ref="V160:V161"/>
    <mergeCell ref="W160:X160"/>
    <mergeCell ref="Y160:Y161"/>
    <mergeCell ref="A151:A153"/>
    <mergeCell ref="B151:B153"/>
    <mergeCell ref="I151:I153"/>
    <mergeCell ref="L151:L153"/>
    <mergeCell ref="N151:N153"/>
    <mergeCell ref="O151:O153"/>
    <mergeCell ref="V151:V153"/>
    <mergeCell ref="Y151:Y153"/>
    <mergeCell ref="A154:A156"/>
    <mergeCell ref="B154:B156"/>
    <mergeCell ref="I154:I156"/>
    <mergeCell ref="L154:L156"/>
    <mergeCell ref="N154:N156"/>
    <mergeCell ref="O154:O156"/>
    <mergeCell ref="V154:V156"/>
    <mergeCell ref="Y154:Y156"/>
    <mergeCell ref="O146:O147"/>
    <mergeCell ref="P146:Q147"/>
    <mergeCell ref="R146:S147"/>
    <mergeCell ref="T146:U146"/>
    <mergeCell ref="V146:V147"/>
    <mergeCell ref="W146:X146"/>
    <mergeCell ref="Y146:Y147"/>
    <mergeCell ref="A148:A150"/>
    <mergeCell ref="B148:B150"/>
    <mergeCell ref="I148:I150"/>
    <mergeCell ref="L148:L150"/>
    <mergeCell ref="N148:N150"/>
    <mergeCell ref="O148:O150"/>
    <mergeCell ref="V148:V150"/>
    <mergeCell ref="Y148:Y150"/>
    <mergeCell ref="A146:A147"/>
    <mergeCell ref="B146:B147"/>
    <mergeCell ref="C146:D147"/>
    <mergeCell ref="E146:F147"/>
    <mergeCell ref="G146:H146"/>
    <mergeCell ref="I146:I147"/>
    <mergeCell ref="J146:K146"/>
    <mergeCell ref="L146:L147"/>
    <mergeCell ref="N146:N147"/>
    <mergeCell ref="A140:A142"/>
    <mergeCell ref="B140:B142"/>
    <mergeCell ref="I140:I142"/>
    <mergeCell ref="L140:L142"/>
    <mergeCell ref="N140:N142"/>
    <mergeCell ref="O140:O142"/>
    <mergeCell ref="V140:V142"/>
    <mergeCell ref="Y140:Y142"/>
    <mergeCell ref="A145:Y145"/>
    <mergeCell ref="A134:A136"/>
    <mergeCell ref="B134:B136"/>
    <mergeCell ref="I134:I136"/>
    <mergeCell ref="L134:L136"/>
    <mergeCell ref="N134:N136"/>
    <mergeCell ref="O134:O136"/>
    <mergeCell ref="V134:V136"/>
    <mergeCell ref="Y134:Y136"/>
    <mergeCell ref="A137:A139"/>
    <mergeCell ref="B137:B139"/>
    <mergeCell ref="I137:I139"/>
    <mergeCell ref="L137:L139"/>
    <mergeCell ref="N137:N139"/>
    <mergeCell ref="O137:O139"/>
    <mergeCell ref="V137:V139"/>
    <mergeCell ref="Y137:Y139"/>
    <mergeCell ref="A131:Y131"/>
    <mergeCell ref="A132:A133"/>
    <mergeCell ref="B132:B133"/>
    <mergeCell ref="C132:D133"/>
    <mergeCell ref="E132:F133"/>
    <mergeCell ref="G132:H132"/>
    <mergeCell ref="I132:I133"/>
    <mergeCell ref="J132:K132"/>
    <mergeCell ref="L132:L133"/>
    <mergeCell ref="N132:N133"/>
    <mergeCell ref="O132:O133"/>
    <mergeCell ref="P132:Q133"/>
    <mergeCell ref="R132:S133"/>
    <mergeCell ref="T132:U132"/>
    <mergeCell ref="V132:V133"/>
    <mergeCell ref="W132:X132"/>
    <mergeCell ref="Y132:Y133"/>
    <mergeCell ref="A123:A125"/>
    <mergeCell ref="B123:B125"/>
    <mergeCell ref="I123:I125"/>
    <mergeCell ref="L123:L125"/>
    <mergeCell ref="N123:N125"/>
    <mergeCell ref="O123:O125"/>
    <mergeCell ref="V123:V125"/>
    <mergeCell ref="Y123:Y125"/>
    <mergeCell ref="A126:A128"/>
    <mergeCell ref="B126:B128"/>
    <mergeCell ref="I126:I128"/>
    <mergeCell ref="L126:L128"/>
    <mergeCell ref="N126:N128"/>
    <mergeCell ref="O126:O128"/>
    <mergeCell ref="V126:V128"/>
    <mergeCell ref="Y126:Y128"/>
    <mergeCell ref="A117:A119"/>
    <mergeCell ref="B117:B119"/>
    <mergeCell ref="I117:I119"/>
    <mergeCell ref="L117:L119"/>
    <mergeCell ref="N117:N119"/>
    <mergeCell ref="O117:O119"/>
    <mergeCell ref="V117:V119"/>
    <mergeCell ref="Y117:Y119"/>
    <mergeCell ref="A120:A122"/>
    <mergeCell ref="B120:B122"/>
    <mergeCell ref="I120:I122"/>
    <mergeCell ref="L120:L122"/>
    <mergeCell ref="N120:N122"/>
    <mergeCell ref="O120:O122"/>
    <mergeCell ref="V120:V122"/>
    <mergeCell ref="Y120:Y122"/>
    <mergeCell ref="A114:Y114"/>
    <mergeCell ref="A115:A116"/>
    <mergeCell ref="B115:B116"/>
    <mergeCell ref="C115:D116"/>
    <mergeCell ref="E115:F116"/>
    <mergeCell ref="G115:H115"/>
    <mergeCell ref="I115:I116"/>
    <mergeCell ref="J115:K115"/>
    <mergeCell ref="L115:L116"/>
    <mergeCell ref="N115:N116"/>
    <mergeCell ref="O115:O116"/>
    <mergeCell ref="P115:Q116"/>
    <mergeCell ref="R115:S116"/>
    <mergeCell ref="T115:U115"/>
    <mergeCell ref="V115:V116"/>
    <mergeCell ref="W115:X115"/>
    <mergeCell ref="Y115:Y116"/>
    <mergeCell ref="A106:A108"/>
    <mergeCell ref="B106:B108"/>
    <mergeCell ref="I106:I108"/>
    <mergeCell ref="L106:L108"/>
    <mergeCell ref="N106:N108"/>
    <mergeCell ref="O106:O108"/>
    <mergeCell ref="V106:V108"/>
    <mergeCell ref="Y106:Y108"/>
    <mergeCell ref="A109:A111"/>
    <mergeCell ref="B109:B111"/>
    <mergeCell ref="I109:I111"/>
    <mergeCell ref="L109:L111"/>
    <mergeCell ref="N109:N111"/>
    <mergeCell ref="O109:O111"/>
    <mergeCell ref="V109:V111"/>
    <mergeCell ref="Y109:Y111"/>
    <mergeCell ref="A100:A102"/>
    <mergeCell ref="B100:B102"/>
    <mergeCell ref="I100:I102"/>
    <mergeCell ref="L100:L102"/>
    <mergeCell ref="N100:N102"/>
    <mergeCell ref="O100:O102"/>
    <mergeCell ref="V100:V102"/>
    <mergeCell ref="Y100:Y102"/>
    <mergeCell ref="A103:A105"/>
    <mergeCell ref="B103:B105"/>
    <mergeCell ref="I103:I105"/>
    <mergeCell ref="L103:L105"/>
    <mergeCell ref="N103:N105"/>
    <mergeCell ref="O103:O105"/>
    <mergeCell ref="V103:V105"/>
    <mergeCell ref="Y103:Y105"/>
    <mergeCell ref="A97:Y97"/>
    <mergeCell ref="A98:A99"/>
    <mergeCell ref="B98:B99"/>
    <mergeCell ref="C98:D99"/>
    <mergeCell ref="E98:F99"/>
    <mergeCell ref="G98:H98"/>
    <mergeCell ref="I98:I99"/>
    <mergeCell ref="J98:K98"/>
    <mergeCell ref="L98:L99"/>
    <mergeCell ref="N98:N99"/>
    <mergeCell ref="O98:O99"/>
    <mergeCell ref="P98:Q99"/>
    <mergeCell ref="R98:S99"/>
    <mergeCell ref="T98:U98"/>
    <mergeCell ref="V98:V99"/>
    <mergeCell ref="W98:X98"/>
    <mergeCell ref="Y98:Y99"/>
    <mergeCell ref="A89:A91"/>
    <mergeCell ref="B89:B91"/>
    <mergeCell ref="I89:I91"/>
    <mergeCell ref="L89:L91"/>
    <mergeCell ref="N89:N91"/>
    <mergeCell ref="O89:O91"/>
    <mergeCell ref="V89:V91"/>
    <mergeCell ref="Y89:Y91"/>
    <mergeCell ref="A92:A94"/>
    <mergeCell ref="B92:B94"/>
    <mergeCell ref="I92:I94"/>
    <mergeCell ref="L92:L94"/>
    <mergeCell ref="N92:N94"/>
    <mergeCell ref="O92:O94"/>
    <mergeCell ref="V92:V94"/>
    <mergeCell ref="Y92:Y94"/>
    <mergeCell ref="A83:A85"/>
    <mergeCell ref="B83:B85"/>
    <mergeCell ref="I83:I85"/>
    <mergeCell ref="L83:L85"/>
    <mergeCell ref="N83:N85"/>
    <mergeCell ref="O83:O85"/>
    <mergeCell ref="V83:V85"/>
    <mergeCell ref="Y83:Y85"/>
    <mergeCell ref="A86:A88"/>
    <mergeCell ref="B86:B88"/>
    <mergeCell ref="I86:I88"/>
    <mergeCell ref="L86:L88"/>
    <mergeCell ref="N86:N88"/>
    <mergeCell ref="O86:O88"/>
    <mergeCell ref="V86:V88"/>
    <mergeCell ref="Y86:Y88"/>
    <mergeCell ref="A80:Y80"/>
    <mergeCell ref="A81:A82"/>
    <mergeCell ref="B81:B82"/>
    <mergeCell ref="C81:D82"/>
    <mergeCell ref="E81:F82"/>
    <mergeCell ref="G81:H81"/>
    <mergeCell ref="I81:I82"/>
    <mergeCell ref="J81:K81"/>
    <mergeCell ref="L81:L82"/>
    <mergeCell ref="N81:N82"/>
    <mergeCell ref="O81:O82"/>
    <mergeCell ref="P81:Q82"/>
    <mergeCell ref="R81:S82"/>
    <mergeCell ref="T81:U81"/>
    <mergeCell ref="V81:V82"/>
    <mergeCell ref="W81:X81"/>
    <mergeCell ref="Y81:Y82"/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V44:V46"/>
    <mergeCell ref="Y44:Y46"/>
    <mergeCell ref="B47:B49"/>
    <mergeCell ref="I47:I49"/>
    <mergeCell ref="L47:L49"/>
    <mergeCell ref="N47:N49"/>
    <mergeCell ref="V47:V49"/>
    <mergeCell ref="Y47:Y49"/>
    <mergeCell ref="A52:Y52"/>
    <mergeCell ref="A44:A46"/>
    <mergeCell ref="O44:O46"/>
    <mergeCell ref="A47:A49"/>
    <mergeCell ref="O47:O49"/>
    <mergeCell ref="B44:B46"/>
    <mergeCell ref="I44:I46"/>
    <mergeCell ref="L44:L46"/>
    <mergeCell ref="N44:N46"/>
    <mergeCell ref="R53:S54"/>
    <mergeCell ref="T53:U53"/>
    <mergeCell ref="V53:V54"/>
    <mergeCell ref="W53:X53"/>
    <mergeCell ref="Y53:Y54"/>
    <mergeCell ref="B55:B57"/>
    <mergeCell ref="I55:I57"/>
    <mergeCell ref="L55:L57"/>
    <mergeCell ref="N55:N57"/>
    <mergeCell ref="V55:V57"/>
    <mergeCell ref="Y55:Y57"/>
    <mergeCell ref="O55:O57"/>
    <mergeCell ref="O53:O54"/>
    <mergeCell ref="B53:B54"/>
    <mergeCell ref="C53:D54"/>
    <mergeCell ref="E53:F54"/>
    <mergeCell ref="G53:H53"/>
    <mergeCell ref="I53:I54"/>
    <mergeCell ref="J53:K53"/>
    <mergeCell ref="L53:L54"/>
    <mergeCell ref="N53:N54"/>
    <mergeCell ref="A64:A65"/>
    <mergeCell ref="B64:B65"/>
    <mergeCell ref="C64:D65"/>
    <mergeCell ref="E64:F65"/>
    <mergeCell ref="G64:H64"/>
    <mergeCell ref="I64:I65"/>
    <mergeCell ref="J64:K64"/>
    <mergeCell ref="L64:L65"/>
    <mergeCell ref="P53:Q54"/>
    <mergeCell ref="A55:A57"/>
    <mergeCell ref="A53:A54"/>
    <mergeCell ref="A63:Y63"/>
    <mergeCell ref="A58:A60"/>
    <mergeCell ref="B58:B60"/>
    <mergeCell ref="I58:I60"/>
    <mergeCell ref="L58:L60"/>
    <mergeCell ref="N58:N60"/>
    <mergeCell ref="O58:O60"/>
    <mergeCell ref="V58:V60"/>
    <mergeCell ref="Y58:Y60"/>
    <mergeCell ref="N64:N65"/>
    <mergeCell ref="O64:O65"/>
    <mergeCell ref="P64:Q65"/>
    <mergeCell ref="R64:S65"/>
    <mergeCell ref="I69:I71"/>
    <mergeCell ref="L69:L71"/>
    <mergeCell ref="N69:N71"/>
    <mergeCell ref="O69:O71"/>
    <mergeCell ref="V69:V71"/>
    <mergeCell ref="Y69:Y71"/>
    <mergeCell ref="A66:A68"/>
    <mergeCell ref="B66:B68"/>
    <mergeCell ref="I66:I68"/>
    <mergeCell ref="L66:L68"/>
    <mergeCell ref="N66:N68"/>
    <mergeCell ref="O66:O68"/>
    <mergeCell ref="T64:U64"/>
    <mergeCell ref="V64:V65"/>
    <mergeCell ref="W64:X64"/>
    <mergeCell ref="Y64:Y65"/>
    <mergeCell ref="N72:N74"/>
    <mergeCell ref="O72:O74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2:A74"/>
    <mergeCell ref="B72:B74"/>
    <mergeCell ref="I72:I74"/>
    <mergeCell ref="L72:L74"/>
    <mergeCell ref="V66:V68"/>
    <mergeCell ref="Y66:Y68"/>
    <mergeCell ref="A69:A71"/>
    <mergeCell ref="B69:B71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427BFB9E1AF64682382236E14CEBA3" ma:contentTypeVersion="18" ma:contentTypeDescription="Create a new document." ma:contentTypeScope="" ma:versionID="a90116e44276c776384a0abf6356464a">
  <xsd:schema xmlns:xsd="http://www.w3.org/2001/XMLSchema" xmlns:xs="http://www.w3.org/2001/XMLSchema" xmlns:p="http://schemas.microsoft.com/office/2006/metadata/properties" xmlns:ns2="83097fc5-a429-4c0f-afb3-3dc48505756e" xmlns:ns3="89be18f1-b829-4263-b109-1a291ec51b25" targetNamespace="http://schemas.microsoft.com/office/2006/metadata/properties" ma:root="true" ma:fieldsID="2765b6762982c116a98da80408c64e84" ns2:_="" ns3:_="">
    <xsd:import namespace="83097fc5-a429-4c0f-afb3-3dc48505756e"/>
    <xsd:import namespace="89be18f1-b829-4263-b109-1a291ec51b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097fc5-a429-4c0f-afb3-3dc4850575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ac2c274-cc8d-4328-a80b-ddc6cd6b09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be18f1-b829-4263-b109-1a291ec51b2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dca9c1b-12bc-45de-bf55-58560a23f80d}" ma:internalName="TaxCatchAll" ma:showField="CatchAllData" ma:web="89be18f1-b829-4263-b109-1a291ec51b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097fc5-a429-4c0f-afb3-3dc48505756e">
      <Terms xmlns="http://schemas.microsoft.com/office/infopath/2007/PartnerControls"/>
    </lcf76f155ced4ddcb4097134ff3c332f>
    <TaxCatchAll xmlns="89be18f1-b829-4263-b109-1a291ec51b2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1649C5-54D6-46CE-9F0B-141E91BB62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097fc5-a429-4c0f-afb3-3dc48505756e"/>
    <ds:schemaRef ds:uri="89be18f1-b829-4263-b109-1a291ec51b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56DAA5-244A-4ABF-A619-C81F1590EA3B}">
  <ds:schemaRefs>
    <ds:schemaRef ds:uri="http://schemas.microsoft.com/office/2006/metadata/properties"/>
    <ds:schemaRef ds:uri="http://schemas.microsoft.com/office/infopath/2007/PartnerControls"/>
    <ds:schemaRef ds:uri="83097fc5-a429-4c0f-afb3-3dc48505756e"/>
    <ds:schemaRef ds:uri="89be18f1-b829-4263-b109-1a291ec51b25"/>
  </ds:schemaRefs>
</ds:datastoreItem>
</file>

<file path=customXml/itemProps3.xml><?xml version="1.0" encoding="utf-8"?>
<ds:datastoreItem xmlns:ds="http://schemas.openxmlformats.org/officeDocument/2006/customXml" ds:itemID="{5524D347-9175-473D-A2E7-A7FC92AA55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6986fb0-3baa-42d2-89d5-89f9b25e6ac9}" enabled="1" method="Standard" siteId="{6815f468-021c-48f2-a6b2-d65c8e979df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Ruixin WANG</cp:lastModifiedBy>
  <dcterms:created xsi:type="dcterms:W3CDTF">2014-04-03T16:46:49Z</dcterms:created>
  <dcterms:modified xsi:type="dcterms:W3CDTF">2025-11-21T13:59:55Z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986fb0-3baa-42d2-89d5-89f9b25e6ac9_Enabled">
    <vt:lpwstr>true</vt:lpwstr>
  </property>
  <property fmtid="{D5CDD505-2E9C-101B-9397-08002B2CF9AE}" pid="3" name="MSIP_Label_d6986fb0-3baa-42d2-89d5-89f9b25e6ac9_SetDate">
    <vt:lpwstr>2023-10-31T17:48:32Z</vt:lpwstr>
  </property>
  <property fmtid="{D5CDD505-2E9C-101B-9397-08002B2CF9AE}" pid="4" name="MSIP_Label_d6986fb0-3baa-42d2-89d5-89f9b25e6ac9_Method">
    <vt:lpwstr>Standard</vt:lpwstr>
  </property>
  <property fmtid="{D5CDD505-2E9C-101B-9397-08002B2CF9AE}" pid="5" name="MSIP_Label_d6986fb0-3baa-42d2-89d5-89f9b25e6ac9_Name">
    <vt:lpwstr>Uso Interno</vt:lpwstr>
  </property>
  <property fmtid="{D5CDD505-2E9C-101B-9397-08002B2CF9AE}" pid="6" name="MSIP_Label_d6986fb0-3baa-42d2-89d5-89f9b25e6ac9_SiteId">
    <vt:lpwstr>6815f468-021c-48f2-a6b2-d65c8e979dfb</vt:lpwstr>
  </property>
  <property fmtid="{D5CDD505-2E9C-101B-9397-08002B2CF9AE}" pid="7" name="MSIP_Label_d6986fb0-3baa-42d2-89d5-89f9b25e6ac9_ActionId">
    <vt:lpwstr>66548529-1285-4780-ae8e-bfc04fe79e52</vt:lpwstr>
  </property>
  <property fmtid="{D5CDD505-2E9C-101B-9397-08002B2CF9AE}" pid="8" name="MSIP_Label_d6986fb0-3baa-42d2-89d5-89f9b25e6ac9_ContentBits">
    <vt:lpwstr>2</vt:lpwstr>
  </property>
  <property fmtid="{D5CDD505-2E9C-101B-9397-08002B2CF9AE}" pid="9" name="ContentTypeId">
    <vt:lpwstr>0x0101005A427BFB9E1AF64682382236E14CEBA3</vt:lpwstr>
  </property>
  <property fmtid="{D5CDD505-2E9C-101B-9397-08002B2CF9AE}" pid="10" name="MediaServiceImageTags">
    <vt:lpwstr/>
  </property>
</Properties>
</file>